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tables/table2.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knowit-my.sharepoint.com/personal/jan_helge_ekeren_knowit_no/Documents/Documents/10 - Knowit Impact/10 - Oppdrag/15 - Digitale Helgeland/Anskaffelsesunderlag/Konkurransegrunnlag/SSA-L/"/>
    </mc:Choice>
  </mc:AlternateContent>
  <xr:revisionPtr revIDLastSave="425" documentId="8_{C246FABD-08B9-411E-A4BA-340E6FF124EA}" xr6:coauthVersionLast="47" xr6:coauthVersionMax="47" xr10:uidLastSave="{0FEE3EDF-78B9-4215-BEDC-963EBD49478C}"/>
  <bookViews>
    <workbookView xWindow="12705" yWindow="-21300" windowWidth="24495" windowHeight="20625" activeTab="1" xr2:uid="{00000000-000D-0000-FFFF-FFFF00000000}"/>
  </bookViews>
  <sheets>
    <sheet name="Veiledning" sheetId="4" r:id="rId1"/>
    <sheet name="Bilag_2A" sheetId="1" r:id="rId2"/>
    <sheet name="Bilag_6B" sheetId="6" r:id="rId3"/>
    <sheet name="Bilag_2C" sheetId="2" r:id="rId4"/>
    <sheet name="Totalevaluering" sheetId="8" r:id="rId5"/>
    <sheet name="hjelpeark" sheetId="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8" l="1"/>
  <c r="E6" i="8"/>
  <c r="E7" i="8"/>
  <c r="E8" i="8"/>
  <c r="H65" i="6"/>
  <c r="H66" i="6"/>
  <c r="H67" i="6"/>
  <c r="H68" i="6"/>
  <c r="H69" i="6"/>
  <c r="H70" i="6"/>
  <c r="H71" i="6"/>
  <c r="H72" i="6"/>
  <c r="H73" i="6"/>
  <c r="H64" i="6"/>
  <c r="H37" i="6"/>
  <c r="H38" i="6"/>
  <c r="H39" i="6"/>
  <c r="H40" i="6"/>
  <c r="H41" i="6"/>
  <c r="H42" i="6"/>
  <c r="H43" i="6"/>
  <c r="H44" i="6"/>
  <c r="H45" i="6"/>
  <c r="H46" i="6"/>
  <c r="H47" i="6"/>
  <c r="H48" i="6"/>
  <c r="H49" i="6"/>
  <c r="H50" i="6"/>
  <c r="H51" i="6"/>
  <c r="H52" i="6"/>
  <c r="H53" i="6"/>
  <c r="H54" i="6"/>
  <c r="H55" i="6"/>
  <c r="H56" i="6"/>
  <c r="H57" i="6"/>
  <c r="H58" i="6"/>
  <c r="H36" i="6"/>
  <c r="E59" i="6"/>
  <c r="D59" i="6"/>
  <c r="A77" i="2"/>
  <c r="C77" i="2"/>
  <c r="A78" i="2"/>
  <c r="C78" i="2"/>
  <c r="A79" i="2"/>
  <c r="C79" i="2"/>
  <c r="A80" i="2"/>
  <c r="C80" i="2"/>
  <c r="A81" i="2"/>
  <c r="C81" i="2"/>
  <c r="A82" i="2"/>
  <c r="C82" i="2"/>
  <c r="A83" i="2"/>
  <c r="C83" i="2"/>
  <c r="A84" i="2"/>
  <c r="C84" i="2"/>
  <c r="A85" i="2"/>
  <c r="C85" i="2"/>
  <c r="A86" i="2"/>
  <c r="C86" i="2"/>
  <c r="A87" i="2"/>
  <c r="C87" i="2"/>
  <c r="A88" i="2"/>
  <c r="C88" i="2"/>
  <c r="A89" i="2"/>
  <c r="C89" i="2"/>
  <c r="A90" i="2"/>
  <c r="C90" i="2"/>
  <c r="A91" i="2"/>
  <c r="C91" i="2"/>
  <c r="A92" i="2"/>
  <c r="C92" i="2"/>
  <c r="A93" i="2"/>
  <c r="C93" i="2"/>
  <c r="A94" i="2"/>
  <c r="C94" i="2"/>
  <c r="A95" i="2"/>
  <c r="C95" i="2"/>
  <c r="A96" i="2"/>
  <c r="C96" i="2"/>
  <c r="A97" i="2"/>
  <c r="C97" i="2"/>
  <c r="A98" i="2"/>
  <c r="C98" i="2"/>
  <c r="A99" i="2"/>
  <c r="C99" i="2"/>
  <c r="A56" i="2"/>
  <c r="C56" i="2"/>
  <c r="A57" i="2"/>
  <c r="C57" i="2"/>
  <c r="A58" i="2"/>
  <c r="C58" i="2"/>
  <c r="A59" i="2"/>
  <c r="C59" i="2"/>
  <c r="A60" i="2"/>
  <c r="C60" i="2"/>
  <c r="A61" i="2"/>
  <c r="C61" i="2"/>
  <c r="A62" i="2"/>
  <c r="C62" i="2"/>
  <c r="A63" i="2"/>
  <c r="C63" i="2"/>
  <c r="A64" i="2"/>
  <c r="C64" i="2"/>
  <c r="A65" i="2"/>
  <c r="C65" i="2"/>
  <c r="A66" i="2"/>
  <c r="C66" i="2"/>
  <c r="A67" i="2"/>
  <c r="C67" i="2"/>
  <c r="A68" i="2"/>
  <c r="C68" i="2"/>
  <c r="A69" i="2"/>
  <c r="C69" i="2"/>
  <c r="A70" i="2"/>
  <c r="C70" i="2"/>
  <c r="A71" i="2"/>
  <c r="C71" i="2"/>
  <c r="A72" i="2"/>
  <c r="C72" i="2"/>
  <c r="A73" i="2"/>
  <c r="C73" i="2"/>
  <c r="A74" i="2"/>
  <c r="C74" i="2"/>
  <c r="A75" i="2"/>
  <c r="C75" i="2"/>
  <c r="A76" i="2"/>
  <c r="C76" i="2"/>
  <c r="G16" i="3"/>
  <c r="H59" i="6" l="1"/>
  <c r="M21" i="3"/>
  <c r="M18" i="3"/>
  <c r="M19" i="3"/>
  <c r="M20" i="3"/>
  <c r="M17" i="3"/>
  <c r="O9" i="3" a="1"/>
  <c r="O9" i="3" s="1"/>
  <c r="N18" i="3" s="1"/>
  <c r="O10" i="3" a="1"/>
  <c r="O10" i="3" s="1"/>
  <c r="O11" i="3" a="1"/>
  <c r="O11" i="3" s="1"/>
  <c r="O12" i="3" a="1"/>
  <c r="O12" i="3" s="1"/>
  <c r="O13" i="3" a="1"/>
  <c r="O13" i="3" s="1"/>
  <c r="N20" i="3" s="1"/>
  <c r="O8" i="3" a="1"/>
  <c r="O8" i="3" s="1"/>
  <c r="N17" i="3" s="1"/>
  <c r="M14" i="3"/>
  <c r="L14" i="3"/>
  <c r="O8" i="1"/>
  <c r="P8" i="1" s="1"/>
  <c r="O9" i="1"/>
  <c r="P9" i="1" s="1"/>
  <c r="O10" i="1"/>
  <c r="P10" i="1" s="1"/>
  <c r="O11" i="1"/>
  <c r="P11" i="1" s="1"/>
  <c r="O12" i="1"/>
  <c r="P12" i="1" s="1"/>
  <c r="O13" i="1"/>
  <c r="P13" i="1" s="1"/>
  <c r="O14" i="1"/>
  <c r="P14" i="1" s="1"/>
  <c r="O15" i="1"/>
  <c r="P15" i="1" s="1"/>
  <c r="O16" i="1"/>
  <c r="P16" i="1" s="1"/>
  <c r="O17" i="1"/>
  <c r="P17" i="1" s="1"/>
  <c r="O18" i="1"/>
  <c r="P18" i="1" s="1"/>
  <c r="O19" i="1"/>
  <c r="P19" i="1" s="1"/>
  <c r="O20" i="1"/>
  <c r="P20" i="1" s="1"/>
  <c r="O21" i="1"/>
  <c r="P21" i="1" s="1"/>
  <c r="O22" i="1"/>
  <c r="P22" i="1" s="1"/>
  <c r="O26" i="1"/>
  <c r="P26" i="1" s="1"/>
  <c r="O27" i="1"/>
  <c r="P27" i="1" s="1"/>
  <c r="O29" i="1"/>
  <c r="P29" i="1" s="1"/>
  <c r="O30" i="1"/>
  <c r="P30" i="1" s="1"/>
  <c r="O31" i="1"/>
  <c r="P31" i="1" s="1"/>
  <c r="O32" i="1"/>
  <c r="P32" i="1" s="1"/>
  <c r="O33" i="1"/>
  <c r="P33" i="1" s="1"/>
  <c r="O34" i="1"/>
  <c r="P34" i="1" s="1"/>
  <c r="O35" i="1"/>
  <c r="P35" i="1" s="1"/>
  <c r="O36" i="1"/>
  <c r="P36" i="1" s="1"/>
  <c r="O37" i="1"/>
  <c r="P37" i="1" s="1"/>
  <c r="O38" i="1"/>
  <c r="P38" i="1" s="1"/>
  <c r="O39" i="1"/>
  <c r="P39" i="1" s="1"/>
  <c r="O40" i="1"/>
  <c r="P40" i="1" s="1"/>
  <c r="O41" i="1"/>
  <c r="P41" i="1" s="1"/>
  <c r="O45" i="1"/>
  <c r="P45" i="1" s="1"/>
  <c r="O46" i="1"/>
  <c r="P46" i="1" s="1"/>
  <c r="O48" i="1"/>
  <c r="P48" i="1" s="1"/>
  <c r="O49" i="1"/>
  <c r="P49" i="1" s="1"/>
  <c r="O51" i="1"/>
  <c r="P51" i="1" s="1"/>
  <c r="O52" i="1"/>
  <c r="P52" i="1" s="1"/>
  <c r="O53" i="1"/>
  <c r="P53" i="1" s="1"/>
  <c r="O57" i="1"/>
  <c r="P57" i="1" s="1"/>
  <c r="O60" i="1"/>
  <c r="P60" i="1" s="1"/>
  <c r="O64" i="1"/>
  <c r="P64" i="1" s="1"/>
  <c r="O65" i="1"/>
  <c r="P65" i="1" s="1"/>
  <c r="O66" i="1"/>
  <c r="P66" i="1" s="1"/>
  <c r="O68" i="1"/>
  <c r="P68" i="1" s="1"/>
  <c r="O69" i="1"/>
  <c r="P69" i="1" s="1"/>
  <c r="O70" i="1"/>
  <c r="P70" i="1" s="1"/>
  <c r="O71" i="1"/>
  <c r="P71" i="1" s="1"/>
  <c r="O73" i="1"/>
  <c r="P73" i="1" s="1"/>
  <c r="O74" i="1"/>
  <c r="P74" i="1" s="1"/>
  <c r="O75" i="1"/>
  <c r="P75" i="1" s="1"/>
  <c r="O76" i="1"/>
  <c r="P76" i="1" s="1"/>
  <c r="O77" i="1"/>
  <c r="P77" i="1" s="1"/>
  <c r="O78" i="1"/>
  <c r="P78" i="1" s="1"/>
  <c r="O79" i="1"/>
  <c r="P79" i="1" s="1"/>
  <c r="O80" i="1"/>
  <c r="P80" i="1" s="1"/>
  <c r="O81" i="1"/>
  <c r="P81" i="1" s="1"/>
  <c r="O82" i="1"/>
  <c r="P82" i="1" s="1"/>
  <c r="O83" i="1"/>
  <c r="P83" i="1" s="1"/>
  <c r="O84" i="1"/>
  <c r="P84" i="1" s="1"/>
  <c r="O85" i="1"/>
  <c r="P85" i="1" s="1"/>
  <c r="O86" i="1"/>
  <c r="P86" i="1" s="1"/>
  <c r="O87" i="1"/>
  <c r="P87" i="1" s="1"/>
  <c r="O88" i="1"/>
  <c r="P88" i="1" s="1"/>
  <c r="O89" i="1"/>
  <c r="P89" i="1" s="1"/>
  <c r="O90" i="1"/>
  <c r="P90" i="1" s="1"/>
  <c r="O99" i="1"/>
  <c r="P99" i="1" s="1"/>
  <c r="O101" i="1"/>
  <c r="P101" i="1" s="1"/>
  <c r="O103" i="1"/>
  <c r="P103" i="1" s="1"/>
  <c r="O109" i="1"/>
  <c r="P109" i="1" s="1"/>
  <c r="O110" i="1"/>
  <c r="P110" i="1" s="1"/>
  <c r="O111" i="1"/>
  <c r="P111" i="1" s="1"/>
  <c r="O116" i="1"/>
  <c r="P116" i="1" s="1"/>
  <c r="O120" i="1"/>
  <c r="P120" i="1" s="1"/>
  <c r="O121" i="1"/>
  <c r="P121" i="1" s="1"/>
  <c r="O122" i="1"/>
  <c r="P122" i="1" s="1"/>
  <c r="O128" i="1"/>
  <c r="P128" i="1" s="1"/>
  <c r="O131" i="1"/>
  <c r="P131" i="1" s="1"/>
  <c r="O132" i="1"/>
  <c r="P132" i="1" s="1"/>
  <c r="O133" i="1"/>
  <c r="P133" i="1" s="1"/>
  <c r="O134" i="1"/>
  <c r="P134" i="1" s="1"/>
  <c r="O137" i="1"/>
  <c r="P137" i="1" s="1"/>
  <c r="O138" i="1"/>
  <c r="P138" i="1" s="1"/>
  <c r="O139" i="1"/>
  <c r="P139" i="1" s="1"/>
  <c r="O140" i="1"/>
  <c r="P140" i="1" s="1"/>
  <c r="O141" i="1"/>
  <c r="P141" i="1" s="1"/>
  <c r="O142" i="1"/>
  <c r="P142" i="1" s="1"/>
  <c r="O143" i="1"/>
  <c r="P143" i="1" s="1"/>
  <c r="O144" i="1"/>
  <c r="P144" i="1" s="1"/>
  <c r="O153" i="1"/>
  <c r="P153" i="1" s="1"/>
  <c r="O155" i="1"/>
  <c r="P155" i="1" s="1"/>
  <c r="O156" i="1"/>
  <c r="P156" i="1" s="1"/>
  <c r="O159" i="1"/>
  <c r="P159" i="1" s="1"/>
  <c r="O160" i="1"/>
  <c r="P160" i="1" s="1"/>
  <c r="O161" i="1"/>
  <c r="P161" i="1" s="1"/>
  <c r="O162" i="1"/>
  <c r="P162" i="1" s="1"/>
  <c r="O164" i="1"/>
  <c r="P164" i="1" s="1"/>
  <c r="O165" i="1"/>
  <c r="P165" i="1" s="1"/>
  <c r="O168" i="1"/>
  <c r="P168" i="1" s="1"/>
  <c r="O169" i="1"/>
  <c r="P169" i="1" s="1"/>
  <c r="O170" i="1"/>
  <c r="P170" i="1" s="1"/>
  <c r="O171" i="1"/>
  <c r="P171" i="1" s="1"/>
  <c r="O173" i="1"/>
  <c r="P173" i="1" s="1"/>
  <c r="O174" i="1"/>
  <c r="P174" i="1" s="1"/>
  <c r="O178" i="1"/>
  <c r="P178" i="1" s="1"/>
  <c r="O179" i="1"/>
  <c r="P179" i="1" s="1"/>
  <c r="O180" i="1"/>
  <c r="P180" i="1" s="1"/>
  <c r="O181" i="1"/>
  <c r="P181" i="1" s="1"/>
  <c r="O182" i="1"/>
  <c r="P182" i="1" s="1"/>
  <c r="O191" i="1"/>
  <c r="P191" i="1" s="1"/>
  <c r="O195" i="1"/>
  <c r="P195" i="1" s="1"/>
  <c r="O200" i="1"/>
  <c r="P200" i="1" s="1"/>
  <c r="O202" i="1"/>
  <c r="P202" i="1" s="1"/>
  <c r="O206" i="1"/>
  <c r="P206" i="1" s="1"/>
  <c r="O208" i="1"/>
  <c r="P208" i="1" s="1"/>
  <c r="O210" i="1"/>
  <c r="P210" i="1" s="1"/>
  <c r="O213" i="1"/>
  <c r="P213" i="1" s="1"/>
  <c r="O216" i="1"/>
  <c r="P216" i="1" s="1"/>
  <c r="O222" i="1"/>
  <c r="P222" i="1" s="1"/>
  <c r="O223" i="1"/>
  <c r="P223" i="1" s="1"/>
  <c r="O225" i="1"/>
  <c r="P225" i="1" s="1"/>
  <c r="O231" i="1"/>
  <c r="P231" i="1" s="1"/>
  <c r="O233" i="1"/>
  <c r="P233" i="1" s="1"/>
  <c r="O240" i="1"/>
  <c r="P240" i="1" s="1"/>
  <c r="O241" i="1"/>
  <c r="P241" i="1" s="1"/>
  <c r="O245" i="1"/>
  <c r="P245" i="1" s="1"/>
  <c r="O250" i="1"/>
  <c r="P250" i="1" s="1"/>
  <c r="O254" i="1"/>
  <c r="P254" i="1" s="1"/>
  <c r="O255" i="1"/>
  <c r="P255" i="1" s="1"/>
  <c r="O257" i="1"/>
  <c r="P257" i="1" s="1"/>
  <c r="O260" i="1"/>
  <c r="P260" i="1" s="1"/>
  <c r="O266" i="1"/>
  <c r="P266" i="1" s="1"/>
  <c r="O267" i="1"/>
  <c r="P267" i="1" s="1"/>
  <c r="O269" i="1"/>
  <c r="P269" i="1" s="1"/>
  <c r="O270" i="1"/>
  <c r="P270" i="1" s="1"/>
  <c r="O274" i="1"/>
  <c r="P274" i="1" s="1"/>
  <c r="O275" i="1"/>
  <c r="P275" i="1" s="1"/>
  <c r="O276" i="1"/>
  <c r="P276" i="1" s="1"/>
  <c r="O279" i="1"/>
  <c r="P279" i="1" s="1"/>
  <c r="O281" i="1"/>
  <c r="P281" i="1" s="1"/>
  <c r="O284" i="1"/>
  <c r="P284" i="1" s="1"/>
  <c r="O287" i="1"/>
  <c r="P287" i="1" s="1"/>
  <c r="O293" i="1"/>
  <c r="P293" i="1" s="1"/>
  <c r="O6" i="1"/>
  <c r="P6" i="1" s="1"/>
  <c r="O7" i="1"/>
  <c r="P7" i="1" s="1"/>
  <c r="H15" i="6"/>
  <c r="O5" i="1"/>
  <c r="P5" i="1" s="1"/>
  <c r="C9" i="8"/>
  <c r="H90" i="6"/>
  <c r="N11" i="3" l="1"/>
  <c r="P11" i="3" s="1"/>
  <c r="N10" i="3"/>
  <c r="P10" i="3" s="1"/>
  <c r="N19" i="3"/>
  <c r="N9" i="3"/>
  <c r="P9" i="3" s="1"/>
  <c r="N13" i="3"/>
  <c r="P13" i="3" s="1"/>
  <c r="N8" i="3"/>
  <c r="P8" i="3" s="1"/>
  <c r="N12" i="3"/>
  <c r="P12" i="3" s="1"/>
  <c r="D78" i="6" l="1"/>
  <c r="H78" i="6" s="1"/>
  <c r="L21" i="3" l="1"/>
  <c r="C3" i="2"/>
  <c r="C2" i="2"/>
  <c r="C13" i="2"/>
  <c r="C25" i="2"/>
  <c r="C43" i="2"/>
  <c r="C44" i="2"/>
  <c r="C45" i="2"/>
  <c r="C46" i="2"/>
  <c r="C48" i="2"/>
  <c r="C50" i="2"/>
  <c r="C51" i="2"/>
  <c r="C52" i="2"/>
  <c r="C53" i="2"/>
  <c r="C54" i="2"/>
  <c r="C55" i="2"/>
  <c r="C28" i="2"/>
  <c r="C29" i="2"/>
  <c r="C30" i="2"/>
  <c r="C31" i="2"/>
  <c r="C32" i="2"/>
  <c r="C33" i="2"/>
  <c r="C34" i="2"/>
  <c r="C36" i="2"/>
  <c r="C38" i="2"/>
  <c r="C39" i="2"/>
  <c r="C40" i="2"/>
  <c r="C41" i="2"/>
  <c r="C42" i="2"/>
  <c r="C5" i="2"/>
  <c r="C4" i="2"/>
  <c r="C6" i="2"/>
  <c r="C7" i="2"/>
  <c r="C8" i="2"/>
  <c r="C9" i="2"/>
  <c r="C10" i="2"/>
  <c r="C12" i="2"/>
  <c r="C14" i="2"/>
  <c r="C15" i="2"/>
  <c r="C16" i="2"/>
  <c r="C17" i="2"/>
  <c r="C18" i="2"/>
  <c r="C19" i="2"/>
  <c r="C20" i="2"/>
  <c r="C21" i="2"/>
  <c r="C22" i="2"/>
  <c r="C24" i="2"/>
  <c r="C26" i="2"/>
  <c r="C27" i="2"/>
  <c r="H27" i="6" l="1"/>
  <c r="H23" i="6"/>
  <c r="H28" i="6"/>
  <c r="H17" i="6"/>
  <c r="H16" i="6"/>
  <c r="H26" i="6"/>
  <c r="H29" i="6"/>
  <c r="Q11" i="3"/>
  <c r="A2" i="2"/>
  <c r="A3" i="2" s="1"/>
  <c r="A4" i="2" s="1"/>
  <c r="A5" i="2" s="1"/>
  <c r="A6" i="2" s="1"/>
  <c r="A7" i="2" s="1"/>
  <c r="A8" i="2"/>
  <c r="A9" i="2" s="1"/>
  <c r="A10" i="2" s="1"/>
  <c r="A11" i="2" s="1"/>
  <c r="A12" i="2" s="1"/>
  <c r="A13" i="2" s="1"/>
  <c r="A14" i="2" s="1"/>
  <c r="A15" i="2" s="1"/>
  <c r="A16" i="2" s="1"/>
  <c r="C23" i="2"/>
  <c r="C11" i="2"/>
  <c r="C37" i="2"/>
  <c r="C35" i="2"/>
  <c r="C49" i="2"/>
  <c r="C47" i="2"/>
  <c r="A17" i="2" l="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Q8" i="3"/>
  <c r="N21" i="3"/>
  <c r="H25" i="6"/>
  <c r="E18" i="6"/>
  <c r="E96" i="6" s="1"/>
  <c r="E74" i="6"/>
  <c r="E97" i="6" s="1"/>
  <c r="D74" i="6"/>
  <c r="D95" i="6" s="1"/>
  <c r="H14" i="6"/>
  <c r="D18" i="6"/>
  <c r="H24" i="6"/>
  <c r="Q10" i="3"/>
  <c r="Q12" i="3"/>
  <c r="Q13" i="3"/>
  <c r="Q9" i="3"/>
  <c r="O18" i="3" l="1" a="1"/>
  <c r="O18" i="3" s="1"/>
  <c r="O19" i="3" a="1"/>
  <c r="O19" i="3" s="1"/>
  <c r="O20" i="3" a="1"/>
  <c r="O20" i="3" s="1"/>
  <c r="O17" i="3" a="1"/>
  <c r="O17" i="3" s="1"/>
  <c r="H74" i="6"/>
  <c r="D30" i="6"/>
  <c r="D94" i="6" s="1"/>
  <c r="F98" i="6" s="1"/>
  <c r="H30" i="6"/>
  <c r="H18" i="6"/>
  <c r="H99" i="6" l="1"/>
  <c r="D100" i="6" s="1"/>
  <c r="H98" i="6"/>
  <c r="D8" i="8"/>
  <c r="D7" i="8"/>
  <c r="D6" i="8"/>
  <c r="D5" i="8"/>
  <c r="D4" i="8" l="1"/>
  <c r="E4" i="8" s="1"/>
  <c r="E9"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Helge Ekeren</author>
  </authors>
  <commentList>
    <comment ref="M2" authorId="0" shapeId="0" xr:uid="{504EBDF8-CEBB-41CB-BE44-144C86422775}">
      <text>
        <r>
          <rPr>
            <b/>
            <sz val="9"/>
            <color indexed="81"/>
            <rFont val="Tahoma"/>
            <family val="2"/>
          </rPr>
          <t>Råpoeng - Tildelt poeng basert på kravbeskrivelse / vurdert oppfyllelse av kravet. Ugangspunkt er 5 poeng. Korrigeres av Oppdragsiger for vurdert over- eller underopfyllelse, relativt mellom tilbudene</t>
        </r>
      </text>
    </comment>
    <comment ref="O2" authorId="0" shapeId="0" xr:uid="{9C9CFE29-46F4-4C6A-913B-BB7E04F302A7}">
      <text>
        <r>
          <rPr>
            <b/>
            <sz val="9"/>
            <color indexed="81"/>
            <rFont val="Tahoma"/>
            <family val="2"/>
          </rPr>
          <t>Sum justeringsfaktor for valgt Dekningsgrad, Tilgjengelighet og Evidens</t>
        </r>
      </text>
    </comment>
    <comment ref="P2" authorId="0" shapeId="0" xr:uid="{F7523BE2-C58D-45C9-9ABF-6AEC8A925284}">
      <text>
        <r>
          <rPr>
            <b/>
            <sz val="9"/>
            <color indexed="81"/>
            <rFont val="Tahoma"/>
            <family val="2"/>
          </rPr>
          <t>Berenget poeng for kravet:
Pr x Vekt x Ji  x Vekt</t>
        </r>
        <r>
          <rPr>
            <sz val="9"/>
            <color indexed="81"/>
            <rFont val="Tahoma"/>
            <family val="2"/>
          </rPr>
          <t xml:space="preserve">
</t>
        </r>
        <r>
          <rPr>
            <b/>
            <sz val="9"/>
            <color indexed="81"/>
            <rFont val="Tahoma"/>
            <family val="2"/>
          </rPr>
          <t>Celle markeres rød i tifelle 0 poeng (usannsynlig / forglemmelse)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Helge Ekeren</author>
  </authors>
  <commentList>
    <comment ref="C6" authorId="0" shapeId="0" xr:uid="{594AA18B-4E83-46EF-95CB-689DECD92106}">
      <text>
        <r>
          <rPr>
            <b/>
            <sz val="9"/>
            <color indexed="81"/>
            <rFont val="Tahoma"/>
            <family val="2"/>
          </rPr>
          <t xml:space="preserve">Antall måneder fra tidligste tidspunkt for kontraktsoppstart
(etter karensperiode og evt. avklart klagesituasjon)
</t>
        </r>
        <r>
          <rPr>
            <sz val="9"/>
            <color indexed="81"/>
            <rFont val="Tahoma"/>
            <family val="2"/>
          </rPr>
          <t xml:space="preserve">
</t>
        </r>
      </text>
    </comment>
    <comment ref="D8" authorId="0" shapeId="0" xr:uid="{7715390A-15A0-4160-9B59-68A344ABC755}">
      <text>
        <r>
          <rPr>
            <b/>
            <sz val="9"/>
            <color indexed="81"/>
            <rFont val="Tahoma"/>
            <family val="2"/>
          </rPr>
          <t>Estimert og indikativt basert på Bilag 3B</t>
        </r>
      </text>
    </comment>
    <comment ref="H13" authorId="0" shapeId="0" xr:uid="{E7919244-8946-46F8-B422-527549BE3F7B}">
      <text>
        <r>
          <rPr>
            <b/>
            <sz val="9"/>
            <color indexed="81"/>
            <rFont val="Tahoma"/>
            <family val="2"/>
          </rPr>
          <t>Beregnet nåverdi</t>
        </r>
        <r>
          <rPr>
            <sz val="9"/>
            <color indexed="81"/>
            <rFont val="Tahoma"/>
            <family val="2"/>
          </rPr>
          <t xml:space="preserve">
</t>
        </r>
      </text>
    </comment>
    <comment ref="I16" authorId="0" shapeId="0" xr:uid="{C6152403-0802-43C5-9514-7B38DC1FBF63}">
      <text>
        <r>
          <rPr>
            <b/>
            <sz val="9"/>
            <color indexed="81"/>
            <rFont val="Tahoma"/>
            <family val="2"/>
          </rPr>
          <t>Brukervolum (A5) benyttes for evaluering</t>
        </r>
      </text>
    </comment>
    <comment ref="D22" authorId="0" shapeId="0" xr:uid="{0F3ADE85-25FC-4D53-8309-1FC0537075CF}">
      <text>
        <r>
          <rPr>
            <b/>
            <sz val="9"/>
            <color indexed="81"/>
            <rFont val="Tahoma"/>
            <family val="2"/>
          </rPr>
          <t>Totalbeløp for hele innføringsperioden</t>
        </r>
      </text>
    </comment>
    <comment ref="H22" authorId="0" shapeId="0" xr:uid="{33F68FEB-C093-4C27-92CA-B0A0AEAA9C35}">
      <text>
        <r>
          <rPr>
            <b/>
            <sz val="9"/>
            <color indexed="81"/>
            <rFont val="Tahoma"/>
            <family val="2"/>
          </rPr>
          <t>Beregnet nåverdi</t>
        </r>
        <r>
          <rPr>
            <sz val="9"/>
            <color indexed="81"/>
            <rFont val="Tahoma"/>
            <family val="2"/>
          </rPr>
          <t xml:space="preserve">
</t>
        </r>
      </text>
    </comment>
    <comment ref="H35" authorId="0" shapeId="0" xr:uid="{199F5EEE-88C7-4135-A471-20711BDED049}">
      <text>
        <r>
          <rPr>
            <b/>
            <sz val="9"/>
            <color indexed="81"/>
            <rFont val="Tahoma"/>
            <family val="2"/>
          </rPr>
          <t>Beregnet nåverdi.
(forenkler ved å anta alle avrop i år 0)</t>
        </r>
        <r>
          <rPr>
            <sz val="9"/>
            <color indexed="81"/>
            <rFont val="Tahoma"/>
            <family val="2"/>
          </rPr>
          <t xml:space="preserve">
</t>
        </r>
      </text>
    </comment>
    <comment ref="J35" authorId="0" shapeId="0" xr:uid="{C95EF223-08E1-4643-99DA-84A25DA0D1AF}">
      <text>
        <r>
          <rPr>
            <b/>
            <sz val="9"/>
            <color indexed="81"/>
            <rFont val="Tahoma"/>
            <charset val="1"/>
          </rPr>
          <t>For foreløpig beregning av tilbudets omfang er foreløpig interesse I kommune lagt til grunn. 
Dette påvirker ikke tilbudsevalueringen</t>
        </r>
      </text>
    </comment>
    <comment ref="H63" authorId="0" shapeId="0" xr:uid="{87A8C6C7-C02F-40C7-85B5-8CB5FE05F56A}">
      <text>
        <r>
          <rPr>
            <b/>
            <sz val="9"/>
            <color indexed="81"/>
            <rFont val="Tahoma"/>
            <family val="2"/>
          </rPr>
          <t>Beregnet nåverdi</t>
        </r>
        <r>
          <rPr>
            <sz val="9"/>
            <color indexed="81"/>
            <rFont val="Tahoma"/>
            <family val="2"/>
          </rPr>
          <t xml:space="preserve">
</t>
        </r>
      </text>
    </comment>
    <comment ref="J63" authorId="0" shapeId="0" xr:uid="{3AD9AA3E-E325-440F-831F-21BCCB07AAED}">
      <text>
        <r>
          <rPr>
            <b/>
            <sz val="9"/>
            <color indexed="81"/>
            <rFont val="Tahoma"/>
            <charset val="1"/>
          </rPr>
          <t>For foreløpig beregning av tilbudets omfang er de tantatt at halvparten ac kommunen vil gjøre avrop på gode leverandørforeslåtte opsjoner. 
Dette påvirker ikke tilbudsevalueringen</t>
        </r>
      </text>
    </comment>
    <comment ref="H77" authorId="0" shapeId="0" xr:uid="{3FD25201-8F70-4B24-9349-157F304F6CCA}">
      <text>
        <r>
          <rPr>
            <b/>
            <sz val="9"/>
            <color indexed="81"/>
            <rFont val="Tahoma"/>
            <family val="2"/>
          </rPr>
          <t>Beregnet nåverdi</t>
        </r>
        <r>
          <rPr>
            <sz val="9"/>
            <color indexed="81"/>
            <rFont val="Tahoma"/>
            <family val="2"/>
          </rPr>
          <t xml:space="preserve">
</t>
        </r>
      </text>
    </comment>
    <comment ref="E81" authorId="0" shapeId="0" xr:uid="{B070EA35-B68E-48CA-83C7-70EDA936F92A}">
      <text>
        <r>
          <rPr>
            <b/>
            <sz val="9"/>
            <color indexed="81"/>
            <rFont val="Tahoma"/>
            <family val="2"/>
          </rPr>
          <t>Fiktive timetall i timekurv multilpisert med tilhørende timepriser legges til total kostnad før beregning av Kriteriepoeng for pris</t>
        </r>
      </text>
    </comment>
    <comment ref="J81" authorId="0" shapeId="0" xr:uid="{5D1E559D-04E4-4D9A-AB3F-6A732B834846}">
      <text>
        <r>
          <rPr>
            <b/>
            <sz val="9"/>
            <color indexed="81"/>
            <rFont val="Tahoma"/>
            <charset val="1"/>
          </rPr>
          <t>For foreløpig beregning av tilbudets omfang er foreløpig interesse I kommune lagt til grunn. Dette påvirker ikke tilbudsevalueringen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 Helge Ekeren</author>
  </authors>
  <commentList>
    <comment ref="N7" authorId="0" shapeId="0" xr:uid="{88255723-D5CD-4813-BBA6-C3BC6FFD6184}">
      <text>
        <r>
          <rPr>
            <b/>
            <sz val="9"/>
            <color indexed="81"/>
            <rFont val="Tahoma"/>
            <family val="2"/>
          </rPr>
          <t>Oppnådd poengsum</t>
        </r>
      </text>
    </comment>
    <comment ref="O7" authorId="0" shapeId="0" xr:uid="{C78D00A9-6512-403F-9C35-F3EB1B966D0C}">
      <text>
        <r>
          <rPr>
            <b/>
            <sz val="9"/>
            <color indexed="81"/>
            <rFont val="Tahoma"/>
            <family val="2"/>
          </rPr>
          <t>Teoretisk maks poengsum</t>
        </r>
      </text>
    </comment>
    <comment ref="P7" authorId="0" shapeId="0" xr:uid="{216ED953-630C-4BF2-B3D7-9CF1AFB93A14}">
      <text>
        <r>
          <rPr>
            <b/>
            <sz val="9"/>
            <color indexed="81"/>
            <rFont val="Tahoma"/>
            <family val="2"/>
          </rPr>
          <t xml:space="preserve">Kategoriprosent 
</t>
        </r>
        <r>
          <rPr>
            <sz val="9"/>
            <color indexed="81"/>
            <rFont val="Tahoma"/>
            <family val="2"/>
          </rPr>
          <t>(normalisert måloppnåelse)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<sst xmlns="http://schemas.openxmlformats.org/spreadsheetml/2006/main" count="1446" uniqueCount="809">
  <si>
    <t>KravID</t>
  </si>
  <si>
    <t>Kravtekst</t>
  </si>
  <si>
    <t>Type</t>
  </si>
  <si>
    <t>Vekt</t>
  </si>
  <si>
    <t>MÅ</t>
  </si>
  <si>
    <t>Tilgang til rapporter og analyser skal kunne styres basert på rolle og behov.</t>
  </si>
  <si>
    <t>Det skal være mulig å hente ut data både aggregert og på detaljnivå, i tråd med gjeldende personvernkrav.</t>
  </si>
  <si>
    <t>Grensesnittet skal være konsistent på tvers av moduler og enheter (PC, nettbrett, mobil).</t>
  </si>
  <si>
    <t>Kontrast for tekst, ikoner og interaktive elementer skal tilfredsstille WCAG nivå AA for tilsvarende komponenttype.</t>
  </si>
  <si>
    <t>Tilbyderen skal dokumentere hvordan løsningen er testet for universell utforming.</t>
  </si>
  <si>
    <t>System-/tenant-administrative rettigheter skal holdes adskilt (Separation of Duties). Endringer i rettigheter/konfigurasjon skal toveis-attesteres og logges.</t>
  </si>
  <si>
    <t>Løsningen skal ivareta prinsippene om innebygd personvern og sikkerhet (privacy/security by design).</t>
  </si>
  <si>
    <t>Tilbyderen skal kunne redegjøre for hvordan sikkerhet, personvern og datasikkerhet ivaretas i AI-funksjonalitet, dersom inkludert i løsningen. Det skal ikke være noen bruk av oppdragsgivers personopplysninger til leverandørens modelltrening uten skriftlig forutgående avtale.</t>
  </si>
  <si>
    <t>Der nasjonale fellestjenester tilbyr HelseID (OIDC/OAuth2), skal denne benyttes for både person- og system-til-system-tilgang.</t>
  </si>
  <si>
    <t>Løsningen skal støtte integrasjon med KS SvarUt slik at kommunen kan sende ut informasjon ikke bare til innbygger selv, men også til registrerte representanter som verge og nærmeste pårørende, der dette er hjemlet i lov og nødvendig for tjenesteytingen. Løsningen skal sikre korrekt mottakeridentifikasjon, sporbarhet og logging.</t>
  </si>
  <si>
    <t>Løsningen skal inneholde mekanismer for validering av registrerte data, herunder kontroll av obligatoriske felt, logiske sammenhenger og korrekt formatering.</t>
  </si>
  <si>
    <t>Løsningen skal muliggjøre uttrekk av aggregerte data om legemiddeladministrasjon for lokal styring og kvalitetsarbeid, og kunne tilpasses fremtidige nasjonale rapporteringsbehov der spesifikasjoner foreligger.</t>
  </si>
  <si>
    <t>Løsningen skal støtte håndtering av masterdata for pasient/bruker, ansatte og organisasjonsstruktur.</t>
  </si>
  <si>
    <t>Løsningen skal støtte og aktivt bruke relevante nasjonale/internasjonale kodeverk for kommunal helse- og omsorgstjeneste, inkludert, men ikke begrenset til: ICPC-2, ICD-10/11, ICNP, NLK (Norsk laboratoriekodeverk), ATC (legemidler) og ICF (funksjon).</t>
  </si>
  <si>
    <t>Løsningen skal ha automatisk/planlagt oppdatering av kodeverk, med feilhåndtering og varsel ved mislykket oppdatering.</t>
  </si>
  <si>
    <t>For hvert registrert dataelement som kodes, skal løsningen lagre hvilket kodeverk og hvilken versjon som er brukt (dato/versjon).</t>
  </si>
  <si>
    <t>Ved utfaset/kassert kode skal løsningen varsle ved ny bruk, bevare historikk, og støtte kontrollert remapping til ny kode (uten å endre historiske journalposter).</t>
  </si>
  <si>
    <t>Tilbyder skal ha ansvar for at støttede kodeverk er oppdatert til gjeldende versjoner i test og produksjon.</t>
  </si>
  <si>
    <t>Journalopplysninger skal kunne journalføres, deponeres og avleveres i henhold til Arkivverkets til enhver tid gjeldende krav og veiledere.</t>
  </si>
  <si>
    <t>Tilbyderen skal være ansvarlig for integrasjon mellom kundens NOARK-kompatible arkivsystem og løsningen.</t>
  </si>
  <si>
    <t>Tilbyderen skal ha dokumenterte beredskapsplaner for håndtering av alvorlige driftsavbrudd, inkludert gjenoppretting av tjenesten innen definerte RTO/RPO-mål</t>
  </si>
  <si>
    <t>Tilbyderen skal utarbeide migreringsplan med datainventar, kartlegging av kildesystemer, beslutningsmatrise for «migrere vs. arkivere», transformasjonsregler, testløp og «go-live»-opplegg (inkl. fall-back).</t>
  </si>
  <si>
    <t>Alle transformasjoner/mappinger skal være dokumentert og versjonert. Eventuelle u-mappede felter skal listes med håndtering (migreres ikke / legges i arkiv / berikes).</t>
  </si>
  <si>
    <t>Klinisk sign-off: Representanter fra hvert tjenesteområde skal godkjenne at migrert datasett er tilstrekkelig for forsvarlig drift før produksjonssetting.</t>
  </si>
  <si>
    <t>Rekonsiliering: Det skal gjennomføres avstemming mellom kildesystem og ny EPJ.</t>
  </si>
  <si>
    <t>Arkivuttrekk skal være komplett for resterende historikk og bestå validering mot arkivkjerne/depot.</t>
  </si>
  <si>
    <t>Ansvarsdeling tilbyder/kommune(r) skal beskrives tydelig i migreringsplanen.</t>
  </si>
  <si>
    <t>Tilbyder skal samarbeide med kommunenes arkivfaglige miljø for uttrekk, etterbehandling og innlasting i arkivkjerne, inkl. overførings-/kontrollrapporter.</t>
  </si>
  <si>
    <t>Eventuelle KI-/analysefunksjoner skal testes på syntetiske eller avidentifiserte datasett, med reproduserbare resultater og dokumentert metode.</t>
  </si>
  <si>
    <t>Testmiljøene skal dekke både strukturerte og ustrukturerte datatyper (journalnotat, meldinger, bilder mv.).</t>
  </si>
  <si>
    <t>Definerte ytelsesmål (jf. SLA/SLO) skal være oppnådd.</t>
  </si>
  <si>
    <t>Minst én referanse skal være fra en leveranse som omfatter integrasjon mot nasjonale e-helseløsninger som Kjernejournal, KPR eller Helsenett.</t>
  </si>
  <si>
    <t>Løsningen skal ha en tydelig plan for videreutvikling i kontraktsperioden (produkt-roadmap).</t>
  </si>
  <si>
    <t>KPR (Kommunalt pasient- og brukerregister) skal støttes.</t>
  </si>
  <si>
    <t>Tilbyders svar</t>
  </si>
  <si>
    <t>Dekningsgrad</t>
  </si>
  <si>
    <t>Tilgjengelighet</t>
  </si>
  <si>
    <t>Evidens</t>
  </si>
  <si>
    <t>Avvik/forbehold</t>
  </si>
  <si>
    <t>#</t>
  </si>
  <si>
    <t>Konfigurasjon</t>
  </si>
  <si>
    <t>Ubesvart</t>
  </si>
  <si>
    <t>Uforpliktende</t>
  </si>
  <si>
    <t>&lt;velg&gt;</t>
  </si>
  <si>
    <t>Evidensreferanse</t>
  </si>
  <si>
    <t>Nei</t>
  </si>
  <si>
    <t>Ja</t>
  </si>
  <si>
    <t>Utvikling</t>
  </si>
  <si>
    <t>Ubestemt</t>
  </si>
  <si>
    <t>Valg</t>
  </si>
  <si>
    <t>Verdi</t>
  </si>
  <si>
    <t>Hjelpekolonner</t>
  </si>
  <si>
    <t>Prefiks</t>
  </si>
  <si>
    <t>Betydning</t>
  </si>
  <si>
    <t>BRU</t>
  </si>
  <si>
    <t>FUN</t>
  </si>
  <si>
    <t>INT</t>
  </si>
  <si>
    <t>SIK</t>
  </si>
  <si>
    <t>SUM</t>
  </si>
  <si>
    <t>Kravkategorier</t>
  </si>
  <si>
    <r>
      <t>p</t>
    </r>
    <r>
      <rPr>
        <b/>
        <vertAlign val="subscript"/>
        <sz val="12"/>
        <color theme="1"/>
        <rFont val="Consolas"/>
        <family val="3"/>
      </rPr>
      <t>i</t>
    </r>
  </si>
  <si>
    <r>
      <t>J</t>
    </r>
    <r>
      <rPr>
        <b/>
        <vertAlign val="subscript"/>
        <sz val="12"/>
        <color theme="1"/>
        <rFont val="Consolas"/>
        <family val="3"/>
      </rPr>
      <t>i</t>
    </r>
  </si>
  <si>
    <r>
      <t>P</t>
    </r>
    <r>
      <rPr>
        <b/>
        <vertAlign val="subscript"/>
        <sz val="12"/>
        <color theme="1"/>
        <rFont val="Consolas"/>
        <family val="3"/>
      </rPr>
      <t>r</t>
    </r>
  </si>
  <si>
    <t>Beregninger</t>
  </si>
  <si>
    <t>Kat</t>
  </si>
  <si>
    <t>USABILITY</t>
  </si>
  <si>
    <t>Kriterie (E)</t>
  </si>
  <si>
    <t># krav</t>
  </si>
  <si>
    <t>#MÅ</t>
  </si>
  <si>
    <t>#BØR</t>
  </si>
  <si>
    <t>Produksjonsreferanse</t>
  </si>
  <si>
    <t>Pilot (video/demo)</t>
  </si>
  <si>
    <t>Standardfunksjonalitet</t>
  </si>
  <si>
    <t>Ved avtaleinng.</t>
  </si>
  <si>
    <t>Ved idriftsetting</t>
  </si>
  <si>
    <t>Forpliktende plan</t>
  </si>
  <si>
    <t>Pris</t>
  </si>
  <si>
    <t>Integrasjoner</t>
  </si>
  <si>
    <t>Parameter</t>
  </si>
  <si>
    <t>Kommentar</t>
  </si>
  <si>
    <t>Leverandørnavn</t>
  </si>
  <si>
    <t>Diskonteringsrente</t>
  </si>
  <si>
    <t>Antall brukere</t>
  </si>
  <si>
    <t>Innføringstid (mnd)</t>
  </si>
  <si>
    <t>Kommunal egeninnsats pr. mnd</t>
  </si>
  <si>
    <t>Element</t>
  </si>
  <si>
    <t>Beløp</t>
  </si>
  <si>
    <t>Prosjektledelse</t>
  </si>
  <si>
    <t>Migrering</t>
  </si>
  <si>
    <t>Reise og opphold</t>
  </si>
  <si>
    <t>Opsjon</t>
  </si>
  <si>
    <t>Etablering</t>
  </si>
  <si>
    <t>SUM kommunal egeninnsats</t>
  </si>
  <si>
    <t>Leverandør</t>
  </si>
  <si>
    <t xml:space="preserve">Kontraktens varighet (år) </t>
  </si>
  <si>
    <t>Test</t>
  </si>
  <si>
    <t>Opplæring</t>
  </si>
  <si>
    <t>Etablering (basis, engangskost)</t>
  </si>
  <si>
    <t>Lisens – per bruker (årlig)</t>
  </si>
  <si>
    <t>Lisens – fast (årlig)</t>
  </si>
  <si>
    <t>Drift/support (årlig)</t>
  </si>
  <si>
    <t>Årlig</t>
  </si>
  <si>
    <t>(A) Forutsetninger</t>
  </si>
  <si>
    <t>(B) Basisleveranse</t>
  </si>
  <si>
    <t>Avvik/
forbehold</t>
  </si>
  <si>
    <t>ID</t>
  </si>
  <si>
    <t>(A1)</t>
  </si>
  <si>
    <t>(A2)</t>
  </si>
  <si>
    <t>(A3)</t>
  </si>
  <si>
    <t>(A4)</t>
  </si>
  <si>
    <t>(A5)</t>
  </si>
  <si>
    <t>(A6)</t>
  </si>
  <si>
    <t>(B1)</t>
  </si>
  <si>
    <t>(B2)</t>
  </si>
  <si>
    <t>(B3)</t>
  </si>
  <si>
    <t>(B4)</t>
  </si>
  <si>
    <t>(C1)</t>
  </si>
  <si>
    <t>(C2)</t>
  </si>
  <si>
    <t>(C3)</t>
  </si>
  <si>
    <t>(C4)</t>
  </si>
  <si>
    <t>(C5)</t>
  </si>
  <si>
    <t>(C6)</t>
  </si>
  <si>
    <t>(C7)</t>
  </si>
  <si>
    <t>Endringsledelse</t>
  </si>
  <si>
    <t>(C) Innføring</t>
  </si>
  <si>
    <t>SUM Innføring</t>
  </si>
  <si>
    <t>Etablering, basisleveranse</t>
  </si>
  <si>
    <t>Etablering, opsjoner</t>
  </si>
  <si>
    <t>Årlig kostnad, basisleveranse</t>
  </si>
  <si>
    <t>Årlig kostnad, opsjoner</t>
  </si>
  <si>
    <t>Nåverdi</t>
  </si>
  <si>
    <t>Standard kostnad pr. mnd i innføring for kommunene samlet</t>
  </si>
  <si>
    <t>Realrente for nåverdiberegning (evalueringsgrunnlag)</t>
  </si>
  <si>
    <t xml:space="preserve">Antall mnd × kostnad/mnd </t>
  </si>
  <si>
    <r>
      <t>P</t>
    </r>
    <r>
      <rPr>
        <b/>
        <vertAlign val="subscript"/>
        <sz val="14"/>
        <color theme="1"/>
        <rFont val="Consolas"/>
        <family val="3"/>
      </rPr>
      <t>E</t>
    </r>
    <r>
      <rPr>
        <b/>
        <sz val="14"/>
        <color theme="1"/>
        <rFont val="Calibri"/>
        <family val="2"/>
        <scheme val="minor"/>
      </rPr>
      <t xml:space="preserve"> </t>
    </r>
    <r>
      <rPr>
        <sz val="12"/>
        <color theme="1"/>
        <rFont val="Calibri"/>
        <family val="2"/>
        <scheme val="minor"/>
      </rPr>
      <t>(Kriteriepoeng)</t>
    </r>
  </si>
  <si>
    <t>Brukervennlighet</t>
  </si>
  <si>
    <t>Kriteriescore</t>
  </si>
  <si>
    <t>Tilbudets totalscore</t>
  </si>
  <si>
    <t>Type ressurs</t>
  </si>
  <si>
    <t>Timepris</t>
  </si>
  <si>
    <t>Sum basisleveranse</t>
  </si>
  <si>
    <t>Totalpris (nåverdi)</t>
  </si>
  <si>
    <t xml:space="preserve">Tilbyder </t>
  </si>
  <si>
    <t>Produktklar</t>
  </si>
  <si>
    <t>Roadmap</t>
  </si>
  <si>
    <t>&lt;Navn&gt;</t>
  </si>
  <si>
    <t>Prosjektleder / leveranseleder</t>
  </si>
  <si>
    <t>Løsningsarkitekt</t>
  </si>
  <si>
    <t>Testeleder</t>
  </si>
  <si>
    <t>Testressurs</t>
  </si>
  <si>
    <t>Sikkerhet/personvern</t>
  </si>
  <si>
    <t>Service manager / forvaltning</t>
  </si>
  <si>
    <t>Funksjonell / klinisk ressurs</t>
  </si>
  <si>
    <t>Integrasjonsressurs</t>
  </si>
  <si>
    <t>Timekurv</t>
  </si>
  <si>
    <t>Timekurv, sum</t>
  </si>
  <si>
    <t>(G1)</t>
  </si>
  <si>
    <t>Beregnet, vektet timekurv</t>
  </si>
  <si>
    <t>TCO</t>
  </si>
  <si>
    <t xml:space="preserve">Vekt </t>
  </si>
  <si>
    <t>Kriteriepoeng</t>
  </si>
  <si>
    <t>Data fra Bilag1 (skal ikke endres)</t>
  </si>
  <si>
    <t>Tilbyder skal fylle ut (inkl. Kolonne K)</t>
  </si>
  <si>
    <t>BØR</t>
  </si>
  <si>
    <t>Løsningen bør støtte registrering av batch-/lot-nummer ved tilberedning for relevante legemidler, for å styrke sporbarhet.</t>
  </si>
  <si>
    <t>Løsningen bør støtte strekkode-/datamatriseskanning (pasient, legemiddel, dose) for å redusere feil, og bør kunne integreres med medisindispensere/automatiserte hjelpemidler.</t>
  </si>
  <si>
    <t>Rapporter skal kunne eksporteres i standard formater (CSV, XLSX, PDF).</t>
  </si>
  <si>
    <t>Dashboard for ledelse bør kunne vise nøkkeltall i sanntid eller nær sanntid.</t>
  </si>
  <si>
    <t>Beslutningsstøtten bør bygge på nasjonale faglige retningslinjer og kunne oppdateres når disse endres.</t>
  </si>
  <si>
    <t>Tilbyder bør tilby innsikt i brukerreiser (klikk/oppgavetid/feil) og foreslå forbedringer for høyrisiko-/høyfrekvente oppgaver, med periodevis rapport til oppdragsgiver</t>
  </si>
  <si>
    <t>Registrering av journalnotat bør bekreftes på skjerm innen 3 sekunder for 95 % av forespørslene.</t>
  </si>
  <si>
    <t>Løsningen bør være tilgjengelig ≥ 99,5 % i kjernetid (07–23 alle dager).</t>
  </si>
  <si>
    <t>Utenom kjernetid bør tilgjengeligheten være ≥ 99 %.</t>
  </si>
  <si>
    <t>Planlagt nedetid bør varsles minimum 14 dager i forkant</t>
  </si>
  <si>
    <t>Planlagt nedetid bør ikke overstige 4 timer pr. måned i kjernetid.</t>
  </si>
  <si>
    <t>Oppdateringer som lukker kritiske sikkerhetshull bør implementeres innen maks 72 timer etter påvist sårbarhet.</t>
  </si>
  <si>
    <t>Tilbyderen bør dokumentere hvordan tilgjengelighet måles og rapporteres.</t>
  </si>
  <si>
    <t>Løsningen bør ha innebygd samtykkestyring og støtte digital fullmakt/verge, inkl. granulær tilgangsstyring (hva fullmaktshaver/verge får tilgang til). Løsningen bør støtte at dokumenter, vedtak og relevante meldinger kan sendes digitalt til verge eller fullmektig basert på registrert fullmakt og korrekt kontaktinformasjon.</t>
  </si>
  <si>
    <t>Tilbyderen skal legge til rette for at kommunen kan gjennomføre Data Protection Impact Assessments (DPIA) i henhold til art. 35 GDPR, og skal bidra med nødvendig dokumentasjon (arkitektur, dataflyt, risikovurdering og tiltak).</t>
  </si>
  <si>
    <t>Tilbyderen bør dokumentere hvordan løsningen kan tilpasses kravene i NIS2, inkludert hendelseshåndtering (med varslingsplikt ≤24 t ved vesentlige hendelser), rapportering og sikkerhetsstyring i tråd med gjeldende norsk gjennomføring av NIS2.</t>
  </si>
  <si>
    <t>Løsningen bør levere et godt dokumentert API/uttrekksgrensesnitt for rapporterings- og analyseformål som muliggjør direkte integrasjon med eksterne BI-verktøy (f.eks. Power BI, Qlik, Tableau).</t>
  </si>
  <si>
    <t>Løsningen bør tilby åpne og dokumenterte API-er som muliggjør uttrekk av strukturerte og ustrukturerte data i standardiserte formater (f.eks. HL7 FHIR, CSV) for analyseformål og utvikling av KI-baserte løsninger.</t>
  </si>
  <si>
    <t>Løsningen bør støtte Pasientens prøvesvar (PPS) slik at relevante prøvesvar som er gjort tilgjengelig for pasienten i nasjonal løsning kan vises/forankres i EPJ med tydelig kilde og sporbarhet.</t>
  </si>
  <si>
    <t>Løsningen bør støtte Pasientens måledata (PMD) (pasientgenererte data) via nasjonal kanal, med sikkert mottak, faglig filtrering og forsvarlig innlemming i journal der det er relevant.</t>
  </si>
  <si>
    <t>Løsningen bør støtte IHE XDS-basert dokumentdeling, herunder ITI-41 (Provide &amp; Register) og ITI-65 (MHD/FHIR Provide Document Bundle) for publisering/tilgjengeliggjøring av journaldokumenter i regionale/nasjonale samhandlingsløsninger.</t>
  </si>
  <si>
    <t>Løsningen bør støtte Nasjonal kjernereseptløsning (hvis innført innen kontraktsperioden)</t>
  </si>
  <si>
    <t>Leverandøren bør kunne dokumentere hvordan løsningen og organisasjonen følger og tilpasser seg nasjonale samhandlingstjenester etablert under Felles journalløft for kommunal sektor. Dokumentasjonen bør vise plan for støtte og innfasing av slike tjenester (API-versjonering, bakoverkompatibilitet, endringshåndtering og roadmap for nasjonale profiler).</t>
  </si>
  <si>
    <t>Systemet bør støtte oppslag mot kommunens gebyrregulativ (enten fra økonomi-/avgiftssystem eller autoritativt masterdatasett) for å hente gjeldende satser inn i vedtaks-malen. Løsningen bør håndtere kommunespesifikke satser, automatisk valg etter tjenestetype/parametre, og lagre referanse til benyttet sats/versjon i vedtaket. Det bør finnes en alternativ mekanisme (konfigurerbar tabell/import) dersom integrasjon ikke er tilgjengelig.</t>
  </si>
  <si>
    <t>Løsningen bør støtte innsending av Behandlerkravmelding (BKM) til Helfo i gjeldende format. Kravet gjelder for tjenester og roller der kommunen eller kommunalt helsepersonell er berettiget til refusjon etter Helfos regelverk.</t>
  </si>
  <si>
    <t>Løsningen bør kunne håndtere fleksible distribusjonsløsninger via KS SvarUt, slik at meldinger og dokumenter kan sendes samtidig til flere relevante mottakere (f.eks. innbygger, verge, pårørende, fastlege eller andre roller definert i EPJ). Tilbyderen bør beskrive hvordan slike distribusjonslister etableres, administreres og dokumenteres.</t>
  </si>
  <si>
    <t>Dersom FHIR Terminology Service er tilgjengelig, bør løsningen kunne koble seg til denne tjenesten for oppslag, utvidelse og validering av koder.</t>
  </si>
  <si>
    <t>Løsningen bør vise sist oppdatert (dato/versjon) per kodeverk for miljøet, og tilby eksporterbar oppdateringslogg (hva som er endret, når og av hvem/prosess).</t>
  </si>
  <si>
    <t>Tilbyderen bør dokumentere hvordan løsningen håndterer metadata og kontekstinformasjon som kreves for sporbarhet og arkivverdighet.</t>
  </si>
  <si>
    <t>Journaler skal kunne søkes opp på relevante kriterier (navn, fødselsnummer, dato og dokumenttype) også etter arkivering.</t>
  </si>
  <si>
    <t>Tilbyderen skal ha en dedikert kontaktperson og etablere en fast kommunikasjons- og rapporteringslinje gjeldende driftsrapportering.</t>
  </si>
  <si>
    <t>Løsningen bør bevare oppetid for kritiske funksjoner under oppgraderinger av EPJ og tilknyttede integrasjoner, slik at nødvendige kliniske oppgaver (journaloppslag, legemiddeladministrasjon, registrering av tiltak og observasjoner) kan utføres uten avbrudd.</t>
  </si>
  <si>
    <t>Kommunene bør ha tilgang til et webbasert tjenestestatus-dashboard som viser systemets tilgjengelighet, varslede driftsavbrudd og relevante hendelser på applikasjonsnivå.</t>
  </si>
  <si>
    <t>Migreringsnøyaktighet bør dokumenteres med kvantitative mål (f.eks. ≥ 99,5 % felt-/rad-treff for utvalgte strukturerte datatyper) og kvalitativ journalfaglig vurdering.</t>
  </si>
  <si>
    <t>UAT-kriterier og testcases skal avklares før UAT-start og knyttes til må-/bør-krav i spesifikasjonen samt migrasjons- og integrasjonsomfang.</t>
  </si>
  <si>
    <t>Planlagt nedetid bør legges til tidsvinduer som gir minst mulig driftsforstyrrelser</t>
  </si>
  <si>
    <t>Leverandøren bør ha en «Sustainable Programming» rutine som beskriver hvordan miljøpåvirkning vurderes ved utvikling av ny kode, funksjonalitet og bruk av kunstig intelligens. Rutinen bør dekke prinsipper for energieffektiv databehandling, optimal ressursbruk og vurdering av miljøeffekt ved valg av teknologier og dataarkitektur.</t>
  </si>
  <si>
    <t>Leverandøren bør kunne dokumentere hvordan prinsippene for innebygd personvern og sikkerhet er ivaretatt gjennom hele livsløpet for løsningen (design, utvikling, test, drift og avvikling). Dokumentasjonen bør omfatte beskrivelse av rolle- og tilgangsmodell, logging og tilsyn, og vise hvordan disse elementene understøtter kommunens DPIA-prosess og etterlevelse av GDPR.</t>
  </si>
  <si>
    <t>Tilbyderen bør kunne dokumentere etterlevelse av relevante sertifiseringer (ISO 27001, SOC 2 eller tilsvarende).</t>
  </si>
  <si>
    <t>For eksterne kilder uten tilgjengelig API eller standardisert integrasjonsgrensesnitt bør leverandøren beskrive kompenserende tiltak og plan for etablering av integrasjon når grensesnitt blir tilgjengelig.</t>
  </si>
  <si>
    <t>API-ene bør støtte både lesing og skriving av data tilbake til systemet i tråd med løsningens autorisasjonsmodell.</t>
  </si>
  <si>
    <t>Løsningen bør støtte integrasjon mot KS Hjelpemidler, i tråd med KS’ arkitektur og integrasjonsrammeverk, når grensesnitt og API blir tilgjengelig fra KS. Leverandøren bes beskrive plan og prinsipper for etablering av slik integrasjon, herunder hvordan dagens prosesser for hjelpemiddelbestilling og utlån best kan håndteres frem til nasjonal integrasjon er etablert.</t>
  </si>
  <si>
    <t>Kommunene er behandlingsansvarlig(e) og eier alle data som registreres og behandles i løsningen. Tilbyder er databehandler og kan ikke bruke data til egne formål uten uttrykkelig, skriftlig forhåndssamtykke fra kommunen(e). Eventuelle underdatabehandlere skal være forhåndsgodkjent og regulert i databehandleravtale.</t>
  </si>
  <si>
    <t>Tilbyderen bør beskrive hvordan langtidsbevaring ivaretas, inkludert krav til format (f.eks. PDF/A-2u for dokumenter med tekstlag, og XML/JSON for metadata) og sikring av lesbarhet over tid.</t>
  </si>
  <si>
    <t>Tilbyderen bør beskrive plan for formatmigrering dersom filformater eller systemkomponenter blir foreldet.</t>
  </si>
  <si>
    <t>Det skal være mulig å hente frem både enkeltjournaler og hele historikken for en pasient uten å bryte kravene til tilgangsstyring.</t>
  </si>
  <si>
    <t>Tidsperioder og datatyper for selektiv migrering bør kunne konfigureres per kommune/tjenesteområde.</t>
  </si>
  <si>
    <t>Nedetidsplan: Tilbyderen skal beskrive og gjennomføre et tidsvindu for endelig migrering («cutover») med tydelig kommunikasjon, parallelldrift ved behov og tilbakefallsplan.</t>
  </si>
  <si>
    <t>Tilbyderen bør levere slutt-rapport med datakvalitet, avvik, tiltak, restanse og anbefalinger for etterarbeid.</t>
  </si>
  <si>
    <t>Tilbyderen bør tilby opplæring og sjekklister for lokalt etterarbeid (rydding/beriking) etter idriftsetting.</t>
  </si>
  <si>
    <t>Klinisk sign-off fra representanter for alle berørte tjenesteområder skal være innhentet.</t>
  </si>
  <si>
    <t>Tilbyderen bør involvere kommunene i planlegging av nye versjoner og funksjonalitet.</t>
  </si>
  <si>
    <t>Tilbyder fyller ut</t>
  </si>
  <si>
    <t>Justeringsfaktorer (oppdragsgivers sluttvurdering)</t>
  </si>
  <si>
    <t>Kritisk klinisk informasjon skal være komplett og konsistent i ny EPJ ved oppstart.</t>
  </si>
  <si>
    <t>FUN-01</t>
  </si>
  <si>
    <t>LEV-01</t>
  </si>
  <si>
    <t>FUN-102</t>
  </si>
  <si>
    <t>FUN-103</t>
  </si>
  <si>
    <t>FUN-104</t>
  </si>
  <si>
    <t>FUN-105</t>
  </si>
  <si>
    <t>FUN-106</t>
  </si>
  <si>
    <t>FUN-107</t>
  </si>
  <si>
    <t>FUN-108</t>
  </si>
  <si>
    <t>FUN-109</t>
  </si>
  <si>
    <t>FUN-110</t>
  </si>
  <si>
    <t>FUN-111</t>
  </si>
  <si>
    <t>FUN-112</t>
  </si>
  <si>
    <t>FUN-113</t>
  </si>
  <si>
    <t>FUN-114</t>
  </si>
  <si>
    <t>FUN-118</t>
  </si>
  <si>
    <t>FUN-141</t>
  </si>
  <si>
    <t>FUN-119</t>
  </si>
  <si>
    <t>FUN-120</t>
  </si>
  <si>
    <t>FUN-121</t>
  </si>
  <si>
    <t>FUN-02</t>
  </si>
  <si>
    <t>FUN-03</t>
  </si>
  <si>
    <t>FUN-04</t>
  </si>
  <si>
    <t>FUN-122</t>
  </si>
  <si>
    <t>FUN-123</t>
  </si>
  <si>
    <t>FUN-05</t>
  </si>
  <si>
    <t>FUN-124</t>
  </si>
  <si>
    <t>FUN-125</t>
  </si>
  <si>
    <t>FUN-126</t>
  </si>
  <si>
    <t>FUN-127</t>
  </si>
  <si>
    <t>FUN-128</t>
  </si>
  <si>
    <t>FUN-129</t>
  </si>
  <si>
    <t>FUN-130</t>
  </si>
  <si>
    <t>FUN-131</t>
  </si>
  <si>
    <t>FUN-132</t>
  </si>
  <si>
    <t>FUN-133</t>
  </si>
  <si>
    <t>FUN-135</t>
  </si>
  <si>
    <t>FUN-136</t>
  </si>
  <si>
    <t>FUN-137</t>
  </si>
  <si>
    <t>FUN-06</t>
  </si>
  <si>
    <t>SIK-01</t>
  </si>
  <si>
    <t>FUN-07</t>
  </si>
  <si>
    <t>FUN-138</t>
  </si>
  <si>
    <t>BRU-100</t>
  </si>
  <si>
    <t>TEK-01</t>
  </si>
  <si>
    <t>FUN-139</t>
  </si>
  <si>
    <t>BRU-101</t>
  </si>
  <si>
    <t>BRU-01</t>
  </si>
  <si>
    <t>BRU-102</t>
  </si>
  <si>
    <t>BRU-103</t>
  </si>
  <si>
    <t>BRU-104</t>
  </si>
  <si>
    <t>BRU-02</t>
  </si>
  <si>
    <t>BRU-03</t>
  </si>
  <si>
    <t>BRU-04</t>
  </si>
  <si>
    <t>BRU-106</t>
  </si>
  <si>
    <t>BRU-05</t>
  </si>
  <si>
    <t>BRU-06</t>
  </si>
  <si>
    <t>BRU-107</t>
  </si>
  <si>
    <t>BRU-07</t>
  </si>
  <si>
    <t>BRU-08</t>
  </si>
  <si>
    <t>BRU-09</t>
  </si>
  <si>
    <t>BRU-108</t>
  </si>
  <si>
    <t>BRU-109</t>
  </si>
  <si>
    <t>BRU-110</t>
  </si>
  <si>
    <t>BRU-10</t>
  </si>
  <si>
    <t>BRU-111</t>
  </si>
  <si>
    <t>BRU-112</t>
  </si>
  <si>
    <t>BRU-113</t>
  </si>
  <si>
    <t>BRU-114</t>
  </si>
  <si>
    <t>BRU-11</t>
  </si>
  <si>
    <t>TEK-100</t>
  </si>
  <si>
    <t>TEK-101</t>
  </si>
  <si>
    <t>TEK-102</t>
  </si>
  <si>
    <t>TEK-103</t>
  </si>
  <si>
    <t>TEK-104</t>
  </si>
  <si>
    <t>TEK-105</t>
  </si>
  <si>
    <t>TEK-106</t>
  </si>
  <si>
    <t>TEK-107</t>
  </si>
  <si>
    <t>TEK-108</t>
  </si>
  <si>
    <t>TEK-109</t>
  </si>
  <si>
    <t>TEK-110</t>
  </si>
  <si>
    <t>TEK-111</t>
  </si>
  <si>
    <t>TEK-112</t>
  </si>
  <si>
    <t>TEK-113</t>
  </si>
  <si>
    <t>TEK-114</t>
  </si>
  <si>
    <t>TEK-115</t>
  </si>
  <si>
    <t>LEV-101</t>
  </si>
  <si>
    <t>LEV-102</t>
  </si>
  <si>
    <t>SIK-09</t>
  </si>
  <si>
    <t>SIK-10</t>
  </si>
  <si>
    <t>SIK-11</t>
  </si>
  <si>
    <t>SIK-12</t>
  </si>
  <si>
    <t>SIK-13</t>
  </si>
  <si>
    <t>SIK-14</t>
  </si>
  <si>
    <t>SIK-15</t>
  </si>
  <si>
    <t>SIK-16</t>
  </si>
  <si>
    <t>SIK-105</t>
  </si>
  <si>
    <t>SIK-02</t>
  </si>
  <si>
    <t>SIK-100</t>
  </si>
  <si>
    <t>SIK-03</t>
  </si>
  <si>
    <t>SIK-101</t>
  </si>
  <si>
    <t>SIK-04</t>
  </si>
  <si>
    <t>SIK-05</t>
  </si>
  <si>
    <t>SIK-06</t>
  </si>
  <si>
    <t>SIK-07</t>
  </si>
  <si>
    <t>SIK-08</t>
  </si>
  <si>
    <t>SIK-102</t>
  </si>
  <si>
    <t>SIK-103</t>
  </si>
  <si>
    <t>SIK-104</t>
  </si>
  <si>
    <t>SIK-17</t>
  </si>
  <si>
    <t>SIK-18</t>
  </si>
  <si>
    <t>SIK-19</t>
  </si>
  <si>
    <t>SIK-20</t>
  </si>
  <si>
    <t>SIK-111</t>
  </si>
  <si>
    <t>SIK-21</t>
  </si>
  <si>
    <t>SIK-22</t>
  </si>
  <si>
    <t>SIK-23</t>
  </si>
  <si>
    <t>SIK-113</t>
  </si>
  <si>
    <t>SIK-114</t>
  </si>
  <si>
    <t>SIK-115</t>
  </si>
  <si>
    <t>SIK-24</t>
  </si>
  <si>
    <t>SIK-25</t>
  </si>
  <si>
    <t>SIK-26</t>
  </si>
  <si>
    <t>INT-01</t>
  </si>
  <si>
    <t>INT-02</t>
  </si>
  <si>
    <t>INT-101</t>
  </si>
  <si>
    <t>TEK-02</t>
  </si>
  <si>
    <t>INT-03</t>
  </si>
  <si>
    <t>INT-102</t>
  </si>
  <si>
    <t>INT-104</t>
  </si>
  <si>
    <t>INT-105</t>
  </si>
  <si>
    <t>INT-106</t>
  </si>
  <si>
    <t>INT-04</t>
  </si>
  <si>
    <t>SIK-27</t>
  </si>
  <si>
    <t>INT-108</t>
  </si>
  <si>
    <t>SIK-117</t>
  </si>
  <si>
    <t>INT-109</t>
  </si>
  <si>
    <t>SIK-119</t>
  </si>
  <si>
    <t>INT-110</t>
  </si>
  <si>
    <t>INT-111</t>
  </si>
  <si>
    <t>INT-112</t>
  </si>
  <si>
    <t>INT-113</t>
  </si>
  <si>
    <t>INT-05</t>
  </si>
  <si>
    <t>INT-06</t>
  </si>
  <si>
    <t>INT-07</t>
  </si>
  <si>
    <t>INT-08</t>
  </si>
  <si>
    <t>INT-10</t>
  </si>
  <si>
    <t>INT-11</t>
  </si>
  <si>
    <t>INT-12</t>
  </si>
  <si>
    <t>INT-13</t>
  </si>
  <si>
    <t>INT-115</t>
  </si>
  <si>
    <t>INT-14</t>
  </si>
  <si>
    <t>INT-17</t>
  </si>
  <si>
    <t>INT-18</t>
  </si>
  <si>
    <t>INT-120</t>
  </si>
  <si>
    <t>INT-121</t>
  </si>
  <si>
    <t>INT-122</t>
  </si>
  <si>
    <t>INT-123</t>
  </si>
  <si>
    <t>INT-19</t>
  </si>
  <si>
    <t>INT-124</t>
  </si>
  <si>
    <t>INT-125</t>
  </si>
  <si>
    <t>INT-20</t>
  </si>
  <si>
    <t>INT-21</t>
  </si>
  <si>
    <t>INT-126</t>
  </si>
  <si>
    <t>INT-127</t>
  </si>
  <si>
    <t>INT-128</t>
  </si>
  <si>
    <t>INT-129</t>
  </si>
  <si>
    <t>INT-22</t>
  </si>
  <si>
    <t>INT-130</t>
  </si>
  <si>
    <t>INT-131</t>
  </si>
  <si>
    <t>INT-23</t>
  </si>
  <si>
    <t>INT-24</t>
  </si>
  <si>
    <t>INT-25</t>
  </si>
  <si>
    <t>INT-132</t>
  </si>
  <si>
    <t>INT-133</t>
  </si>
  <si>
    <t>INT-134</t>
  </si>
  <si>
    <t>INT-135</t>
  </si>
  <si>
    <t>INT-136</t>
  </si>
  <si>
    <t>INT-26</t>
  </si>
  <si>
    <t>INT-27</t>
  </si>
  <si>
    <t>INT-28</t>
  </si>
  <si>
    <t>INT-29</t>
  </si>
  <si>
    <t>INT-30</t>
  </si>
  <si>
    <t>INT-31</t>
  </si>
  <si>
    <t>SIK-28</t>
  </si>
  <si>
    <t>TEK-03</t>
  </si>
  <si>
    <t>TEK-116</t>
  </si>
  <si>
    <t>TEK-04</t>
  </si>
  <si>
    <t>TEK-05</t>
  </si>
  <si>
    <t>TEK-06</t>
  </si>
  <si>
    <t>TEK-117</t>
  </si>
  <si>
    <t>TEK-07</t>
  </si>
  <si>
    <t>TEK-08</t>
  </si>
  <si>
    <t>TEK-09</t>
  </si>
  <si>
    <t>TEK-10</t>
  </si>
  <si>
    <t>TEK-118</t>
  </si>
  <si>
    <t>TEK-11</t>
  </si>
  <si>
    <t>TEK-119</t>
  </si>
  <si>
    <t>TEK-12</t>
  </si>
  <si>
    <t>TEK-13</t>
  </si>
  <si>
    <t>TEK-14</t>
  </si>
  <si>
    <t>TEK-120</t>
  </si>
  <si>
    <t>TEK-15</t>
  </si>
  <si>
    <t>TEK-121</t>
  </si>
  <si>
    <t>TEK-16</t>
  </si>
  <si>
    <t>TEK-122</t>
  </si>
  <si>
    <t>LEV-03</t>
  </si>
  <si>
    <t>TEK-17</t>
  </si>
  <si>
    <t>LEV-105</t>
  </si>
  <si>
    <t>TEK-18</t>
  </si>
  <si>
    <t>TEK-19</t>
  </si>
  <si>
    <t>TEK-123</t>
  </si>
  <si>
    <t>LEV-05</t>
  </si>
  <si>
    <t>LEV-06</t>
  </si>
  <si>
    <t>TEK-20</t>
  </si>
  <si>
    <t>TEK-21</t>
  </si>
  <si>
    <t>TEK-22</t>
  </si>
  <si>
    <t>TEK-124</t>
  </si>
  <si>
    <t>TEK-125</t>
  </si>
  <si>
    <t>TEK-23</t>
  </si>
  <si>
    <t>TEK-126</t>
  </si>
  <si>
    <t>TEK-24</t>
  </si>
  <si>
    <t>TEK-25</t>
  </si>
  <si>
    <t>LEV-07</t>
  </si>
  <si>
    <t>LEV-08</t>
  </si>
  <si>
    <t>LEV-09</t>
  </si>
  <si>
    <t>LEV-106</t>
  </si>
  <si>
    <t>LEV-10</t>
  </si>
  <si>
    <t>LEV-107</t>
  </si>
  <si>
    <t>LEV-11</t>
  </si>
  <si>
    <t>LEV-12</t>
  </si>
  <si>
    <t>LEV-13</t>
  </si>
  <si>
    <t>LEV-14</t>
  </si>
  <si>
    <t>LEV-15</t>
  </si>
  <si>
    <t>LEV-16</t>
  </si>
  <si>
    <t>LEV-108</t>
  </si>
  <si>
    <t>LEV-109</t>
  </si>
  <si>
    <t>LEV-17</t>
  </si>
  <si>
    <t>LEV-18</t>
  </si>
  <si>
    <t>LEV-19</t>
  </si>
  <si>
    <t>LEV-110</t>
  </si>
  <si>
    <t>TEK-26</t>
  </si>
  <si>
    <t>TEK-27</t>
  </si>
  <si>
    <t>TEK-28</t>
  </si>
  <si>
    <t>TEK-29</t>
  </si>
  <si>
    <t>INT-144</t>
  </si>
  <si>
    <t>LEV-61</t>
  </si>
  <si>
    <t>LEV-20</t>
  </si>
  <si>
    <t>LEV-112</t>
  </si>
  <si>
    <t>LEV-114</t>
  </si>
  <si>
    <t>LEV-25</t>
  </si>
  <si>
    <t>LEV-116</t>
  </si>
  <si>
    <t>LEV-26</t>
  </si>
  <si>
    <t>LEV-28</t>
  </si>
  <si>
    <t>LEV-117</t>
  </si>
  <si>
    <t>LEV-29</t>
  </si>
  <si>
    <t>LEV-30</t>
  </si>
  <si>
    <t>LEV-32</t>
  </si>
  <si>
    <t>LEV-33</t>
  </si>
  <si>
    <t>LEV-34</t>
  </si>
  <si>
    <t>LEV-121</t>
  </si>
  <si>
    <t>LEV-122</t>
  </si>
  <si>
    <t>LEV-35</t>
  </si>
  <si>
    <t>LEV-123</t>
  </si>
  <si>
    <t>LEV-124</t>
  </si>
  <si>
    <t>LEV-37</t>
  </si>
  <si>
    <t>LEV-38</t>
  </si>
  <si>
    <t>LEV-39</t>
  </si>
  <si>
    <t>LEV-128</t>
  </si>
  <si>
    <t>LEV-129</t>
  </si>
  <si>
    <t>LEV-103</t>
  </si>
  <si>
    <t>LEV-40</t>
  </si>
  <si>
    <t>LEV-41</t>
  </si>
  <si>
    <t>LEV-132</t>
  </si>
  <si>
    <t>LEV-42</t>
  </si>
  <si>
    <t>LEV-120</t>
  </si>
  <si>
    <t>LEV-43</t>
  </si>
  <si>
    <t>LEV-44</t>
  </si>
  <si>
    <t>LEV-134</t>
  </si>
  <si>
    <t>LEV-47</t>
  </si>
  <si>
    <t>LEV-48</t>
  </si>
  <si>
    <t>LEV-137</t>
  </si>
  <si>
    <t>LEV-49</t>
  </si>
  <si>
    <t>LEV-50</t>
  </si>
  <si>
    <t>LEV-56</t>
  </si>
  <si>
    <t>LEV-57</t>
  </si>
  <si>
    <t>LEV-58</t>
  </si>
  <si>
    <t>LEV-136</t>
  </si>
  <si>
    <t>LEV-59</t>
  </si>
  <si>
    <t>LEV-60</t>
  </si>
  <si>
    <t>Tilbudt løsning skal støtte alle tjenesteområder som omfattes av denne anskaffelsen.</t>
  </si>
  <si>
    <t>LEV</t>
  </si>
  <si>
    <t>Løsningen bør ha mekanismer som reduserer dobbeltregistrering gjennom gjenbruk av data, integrasjoner og kontekstbaserte oppslag. Tilbyder bør beskrive hvilke mekanismer som benyttes og dokumentere hvordan disse fungerer i relevante arbeidsprosesser.</t>
  </si>
  <si>
    <t>Løsningen bør støtte opprettelse av standard tiltakspakker basert på diagnose eller vedtak</t>
  </si>
  <si>
    <t>Løsningen bør støtte automatisk generering og utsending av standardbrev/meldinger</t>
  </si>
  <si>
    <t>Løsningen bør støtte digitale søknader om helse- og omsorgstjenester, inkludert mottak, registrering og behandling av søknader, samt samspill med relevante nasjonale og kommunale løsninger (f.eks. Digisos eller tilsvarende).</t>
  </si>
  <si>
    <t>Løsningen bør tilby innebygget ruteoptimalisering eller tilsvarende funksjonalitet (inkludert integrert tredjepart), som støtter re-optimalisering ved endringer og manuelle justeringer (f.eks. drag-and-drop).</t>
  </si>
  <si>
    <t>Løsningen bør tilby innebygd beslutningsstøtte for helsepersonell, herunder funksjonalitet som varsler, påminnelser, sjekklister, integrerte kliniske retningslinjer eller andre mekanismer som bidrar til pasientsikkerhet og kvalitet i tjenestene.
Beslutningsstøtten bør også omfatte påminnelser og varsler knyttet til legemiddeladministrasjon, herunder oppgaver som utdeling, dobbeltkontroll og avvikende administrasjonstidspunkt. Kravet er overordnet og skal sees i sammenheng med kravene [FUN-118], [FUN-119] og [FUN-120]</t>
  </si>
  <si>
    <t>Løsningen bør ha mekanismer for å sikre transparens i anbefalinger (unngå «black-box»-logikk).</t>
  </si>
  <si>
    <t>Der teknisk integrasjon gjør det mulig, bør løsningen varsle helsepersonell om relevante laboratorieavvik knyttet til legemiddelbehandling, for eksempel doseringsrelevante blodverdier. Varslene bør presenteres i direkte sammenheng med ordinasjon og administrasjon, og tydelig vise hvilke verdier og vurderingsgrunnlag som ligger til grunn for varslingen.</t>
  </si>
  <si>
    <t>Løsningen bør kunne beregne dose basert på registrerte pasientopplysninger der dette er medisinsk forsvarlig. Beregningsgrunnlaget bør vises tydelig for helsepersonell, herunder hvilke pasientopplysninger, måleverdier, laboratorieverdier, anbefalinger eller kalkulatorer som er brukt. Beregnet dose og eventuelle avvik fra anbefalt område bør presenteres på en måte som gjør det enkelt å oppdage feil før istandgjøring og administrasjon.</t>
  </si>
  <si>
    <t>Løsningen skal støtte opprettelse og vedlikehold av gyldig legemiddelliste per tjenestemottaker, inkl. ordinasjonsdetaljer, gyldighetsperiode, indikasjon og forbehold (allergi/interaksjoner/kontraindikasjoner). Endringer skal vises med versjon/endrehistorikk og kunne avstemmes (legemiddelavstemming).
Løsningen skal tydelig markere ordinasjoner som er opprettet som utkast av sykepleier/vernepleier, og som krever godkjenning av lege før de anses som aktive forskrivninger. Utkast skal ikke inngå i aktiv legemiddelliste eller administrasjonsflyt før godkjenning, og status samt tidspunkt og ansvarlig for godkjenning skal vises i endringshistorikken.</t>
  </si>
  <si>
    <t>Løsningen bør støtte registrering, oppfølging og sporbarhet av avvik ved legemiddeladministrasjon, inkludert kobling til hendelser i journal og mulighet for rapportering.</t>
  </si>
  <si>
    <t>Alle tilbudte rapporter skal kunne hentes direkte fra systemet uten behov for tilbyderbistand.</t>
  </si>
  <si>
    <t>Brukergrensesnittet for rapportering bør være tilgjengelig for både fagpersonell og administrasjon, og uten behov for omfattende opplæring.</t>
  </si>
  <si>
    <t>TEK</t>
  </si>
  <si>
    <t>Løsningen bør følge anerkjente prinsipper for brukersentrert design og bør dokumentere hvordan sluttbrukere har vært involvert (metode, omfang og resultater).</t>
  </si>
  <si>
    <t>Navigasjon og arbeidsflyt bør være logisk, med et minimum av klikk og skjermbytter for å utføre kjerneoppgaver, jf. [FUN-102] og [FUN-103].</t>
  </si>
  <si>
    <t>Løsningen bør støtte effektiv arbeidsflyt for både nye og erfarne brukere gjennom rolle- og enhetstilpasset navigasjon, snarveier, favoritter og gjenbruk av siste valg. Tilpasninger bør kunne gjøres uten leverandørbistand og uten å svekke konsistens, universell utforming eller pasientsikkerhet.</t>
  </si>
  <si>
    <t>Brukerflater skal oppfylle gjeldende UU/IKTkrav (WCAG) og støtte norsk bokmål. Dette kravet gjelder innbyggerflater; for fagflater gjelder prinsippene i [BRU-106]</t>
  </si>
  <si>
    <t>All funksjonalitet i innbyggerrettede grensesnitt skal kunne betjenes med tastatur alene. Fokusrekkefølge skal være logisk og synlig.</t>
  </si>
  <si>
    <t>Brukergrensesnitt, hjelpetekster og feilmeldinger skal i det alt vesentlige være på norsk og i tråd med klart språk-prinsipper.</t>
  </si>
  <si>
    <t>Løsningen skal være tilgjengelig for bruk på relevante enheter (PC, nettbrett og mobil) tilpasset brukerens arbeidssituasjon.</t>
  </si>
  <si>
    <t>Brukeropplevelsen skal være konsistent og tilpasset bruk både på kontor, institusjon og i felt.</t>
  </si>
  <si>
    <t>Løsningen bør kunne brukes uten nettilgang, med automatisk synkronisering når forbindelse gjenopprettes.</t>
  </si>
  <si>
    <t>Løsningen bør håndtere bortfall av elektronisk kommunikasjon uten tap av registrert data. Leverandører som dokumenterer robust offline-mekanisme og konfliktløsning vil bli vurdert høyere.</t>
  </si>
  <si>
    <t>Løsningen bør gi en konsistent og responsiv brukeropplevelse på tvers av relevante enheter, slik at kjernefunksjonalitet – særlig klinisk kritiske arbeidsflater som legemiddeladministrasjon – kan brukes effektivt uten unødvendig scrolling eller tap av kontekst.</t>
  </si>
  <si>
    <t>Leverandøren skal dokumentere eventuelle begrensninger i funksjonalitet på ulike enheter eller plattformer. Dokumentasjonen skal gi en oversikt over hvilke funksjoner som ikke støttes eller har redusert funksjonalitet.</t>
  </si>
  <si>
    <t>Tilbyderen bør dokumentere gjennomførte ytelsestester.</t>
  </si>
  <si>
    <t>Oppslag i pasientjournal (inkl. kjerneopplysninger) bør ha en responstid ≤ 2 sekunder for 95 % av forespørslene i kjernetid, og tilsvarende ytelse bør oppnås ved bruk på mobile enheter, forutsatt tilstrekkelig nettverkstilgang.</t>
  </si>
  <si>
    <t>Rapportgenerering bør ikke medføre merkbar reduksjon i ytelse for øvrige brukerprosesser.</t>
  </si>
  <si>
    <t>Ved kritisk feil eller total systemstans bør løsningen ha beredskap for rask gjenoppretting. Forventet gjenopprettingstid (RTO) bør være ≤ 2 timer i kjernetid. Tilbyder bør oppgi tilbudt RTO og beskrive hvordan gjenoppretting sikres (metode, redundans, rutiner og testfrekvens). Alternative nivåer kan tilbys, men bør være tydelig beskrevet og legges til grunn for evaluering.</t>
  </si>
  <si>
    <t>Forventet gjenopprettingspunkt (RPO) bør være ≤ 15 minutter ved systemfeil eller gjenoppretting. Dersom kontinuerlig replikering ikke er teknisk eller økonomisk hensiktsmessig, bør leverandøren beskrive faktisk RPO-nivå og vise hvordan løsningen sikrer minimal risiko for datatap (for eksempel ved løpende journallagring, transaksjonslogging eller delvis replikering). RPO-nivået bør inngå i leverandørens SLA-rapportering og følges opp som tjenestemål, ikke som absolutt kontraktskrav.</t>
  </si>
  <si>
    <t>Behandling av personopplysninger skal følge gjeldende regelverk (GDPR), herunder prinsipper for dataminimering, formålsbegrensning, lagringsbegrensning og opplysningenes riktighet.
Samtykker (der brukt) skal kunne innhentes, versjoneres, tilbakekalles og loggføres. Leverandøren skal tilrettelegge for oppdragsgivers DPIA.</t>
  </si>
  <si>
    <t>Løsningen skal oppfylle krav i helsepersonelloven, pasientjournalloven, personopplysningsloven (GDPR) og helseregisterloven.</t>
  </si>
  <si>
    <t>Tilbyderen skal gjennomføre risiko- og sårbarhetsanalyse (ROS) for løsning og drift ved oppstart og ved vesentlige endringer. Tilbyderen skal i tillegg regelmessig vurdere og oppdatere risikobildet, og gjøre oppdatert vurdering og tiltaksplan tilgjengelig for oppdragsgiver. Frekvens og omfang av oppdateringer skal være risikobasert og tilpasset løsningens kompleksitet og endringstakt.</t>
  </si>
  <si>
    <t>Tilbyderen skal gjennomføre uavhengig sikkerhetsrevisjon eller penetrasjonstest ved oppstart og ved vesentlige endringer i løsningen eller driftsmiljøet. Tilbyderen skal i tillegg regelmessig gjennomføre sikkerhetstesting basert på en risikobasert vurdering av løsningens eksponering og endringstakt.
Rapport fra sikkerhetsrevisjon/pen-test og status for lukking av avvik skal deles med oppdragsgiver. Kritiske funn skal lukkes innen 30 dager, funn av høy alvorlighet innen 60 dager. Kan funn ikke lukkes inn oppgitte frister skal midlertidige risikoreduserende tiltak dokumenteres innen 10 dager.
Kravet skal etterleves i tråd med prinsippene i Norm for informasjonssikkerhet i helse- og omsorgssektoren og relevante regulatoriske krav (herunder NIS2), som legger til grunn risikobasert frekvens for vurdering og testing.</t>
  </si>
  <si>
    <t>Tilbyderen skal ha dokumenterte rutiner for sikker sletting/avhending.</t>
  </si>
  <si>
    <t>Der kommunen har etablert IAM-løsning, skal EPJ-løsningen kunne integreres slik at tilgangsdata hentes og anvendes i sanntid.
Rolle- og tilgangsstyring skal primært administreres i kommunens autoritative IAM-løsning. EPJ-løsningen skal anvende disse dataene konsistent for autentisering, autorisasjon og tilgangskontroll.
Kravet gjelder der kommunen tilbyr dokumentert IAM-grensesnitt (f.eks. Active Directory, Azure AD, Feide, Identum eller tilsvarende).
Dersom slik løsning ikke foreligger, skal tilbyder beskrive hvordan tilsvarende tilgangsstyring ivaretas, og hvordan data kan synkroniseres dersom kommunen senere etablerer IAM-integrasjon.</t>
  </si>
  <si>
    <t>Løsningen skal sikre logisk og tilstrekkelig kryptografisk adskillelse mellom kundedata slik at informasjon, brukere og prosesser fra én kommune ikke kan gjøres tilgjengelig for, eller påvirke, andre kommuner.
Adskillelsen skal som minimum ivaretas gjennom mekanismer som tenant-isolasjon, tilgangsstyring og kryptering. Der separate krypteringsnøkler ikke benyttes per kunde, skal leverandøren dokumentere hvordan tilsvarende sikkerhetsnivå oppnås.
Kravet skal dokumenteres med arkitekturbeskrivelse og relevant revisjons- eller sikkerhetsdokumentasjon.</t>
  </si>
  <si>
    <t>Tilgangsstyringen skal støtte både rollebasert (RBAC) og attributtbasert (ABAC) kontroll, slik at tilganger kan styres både etter rolle og kontekst (kommune, tjenesteområde, tid, sted, oppgave, relasjon til pasient).</t>
  </si>
  <si>
    <t>Løsningen skal støtte tilgangsstyring til pasientjournal basert på rolle, tjenestetype og behandlingsrelasjon, og kunne anvende disse kriteriene enkeltvis eller i kombinasjon for å sikre at brukere kun får tilgang til informasjon som er nødvendig for å utføre sine oppgaver.
Løsningen skal som minimum kunne begrense tilgang til hele eller deler av journalen basert på relevante kriterier.
Tilbyder skal beskrive hvordan dette er implementert, herunder samspillet mellom rollebasert og kontekstbasert tilgangsstyring.</t>
  </si>
  <si>
    <t>Løsningen bør kunne brukes i samsvar med kommunens ordninger for sikkerhetsstyring av utstyr (Mobile Device Management – MDM). Det innebærer at løsningen skal følge kommunens regler for bruk av PC, nettbrett og mobil, slik at tilgang bare gis fra enheter som oppfyller fastsatte sikkerhetskrav.</t>
  </si>
  <si>
    <t>Tilbyder bør tilby/levere dokumentert rollemodell med rettigheter ned til objekt- og felt-nivå (les/skriv/signér/rekvirer m.m.), ned til relevant detaljnivå.</t>
  </si>
  <si>
    <t>Alle tilgangsendringer skal logges med tid, bruker-ID og utført endring. Oppdragsgiver skal ha dokumentert tilgang til slike logger.</t>
  </si>
  <si>
    <t>Løsningen skal støtte toveis sporing (hvem har sett hvilken informasjon, og hvem har endret hvilken informasjon), jf. [SIK-17]</t>
  </si>
  <si>
    <t>Alle administrative handlinger utført av tilbyderens driftspersonell på kundens data og miljø skal logges og være tilgjengelig for revisjon.</t>
  </si>
  <si>
    <t>Loggdata bør kunne deles i sanntid via sikre API-er og eksporteres maskinlesbart for tilsyn og revisjon. Tilbud som dokumenterer bruk av standardiserte logg-API-er (for eksempel OpenTelemetry, REST-baserte eksportgrensesnitt eller tilsvarende) og viser hvordan kommunen kan gjennomføre uavhengige revisjoner uten manuell eksport, vil bli vurdert høyere i evalueringen.</t>
  </si>
  <si>
    <t>Tilbyderens datasentre skal tilfredsstille anerkjent fysisk sikringsnivå (adgangskontroll, overvåking og miljøkontroller).</t>
  </si>
  <si>
    <t>Data skal krypteres både ved lagring og under overføring i tråd med anerkjente standarder og beste praksis (f.eks. bruk av TLS 1.2 eller nyere for overføring og sterk kryptering for lagrede data).</t>
  </si>
  <si>
    <t>Løsningen skal støtte skjerming av personer med særskilt beskyttelsesbehov i tråd med gjeldende regelverk, inkludert kontroll av visning og tilgang til identitets- og adresseopplysninger.</t>
  </si>
  <si>
    <t>Dersom løsningen inkluderer AI-baserte funksjoner, skal disse være transparente og etterprøvbare. Beskriv i så fall hvordan kravet ivaretas</t>
  </si>
  <si>
    <t>Evt. taleopptak og transkripsjoner skal behandles som særlige personopplysninger med oppbevaringstid, tilgangs-/endringslogg og sikker sletting jf. kap. 4.5 og øvrige SIK-krav. Data skal krypteres i transitt og i hvile. Dersom tredjeparts skytjeneste benyttes, skal behandling skje innen EØS/Schrems-kompatibel løsning.</t>
  </si>
  <si>
    <t>Løsningen skal etterleve relevante nasjonale standarder/rammeverk (HL7/FHIR, KITH, KS-FIKS, NOARK m.fl.) og dokumentere implementerte versjoner samt eventuelle avvik.</t>
  </si>
  <si>
    <t>For hver tilbudt integrasjon bør tilbyderen levere en profiloversikt som viser relevante nasjonale profiler/standarder, med versjon, hvilke meldingstyper/ressurser som brukes, eventuelle avvik og kompenserende tiltak.</t>
  </si>
  <si>
    <t>Løsningen skal støtte ett felles, sanntidsoppdatert (eller tilnærmet sanntid der teknisk nødvendig) datagrunnlag på tvers av alle moduler og tjenesteområder, slik at dobbeltregistrering elimineres og brukeren opplever én helhetlig løsning uavhengig av tilbydersammensetning.</t>
  </si>
  <si>
    <t>Alle eksponerte/tillatte APIer bør være dokumentert med OpenAPI 3.x (maskinlesbare spesifikasjoner), versjonerte og bakoverkompatible i en avtalt periode på minst 12 måneder per hovedversjon, med minst 6 måneder parallell støtte ved versjonsskifte.</t>
  </si>
  <si>
    <t>Endringer bør varsles med definert frist (minst 90 dager) og migreringsløp og overgangsplan. Dette kravet skal også dekke etterlevelse av nasjonale versjonsplaner for API-er.</t>
  </si>
  <si>
    <t>Kryptering, autentisering og autorisering skal oppfylle krav fra NHN og Normen. Rolle- og tilgangsregler for meldingstyper skal være konfigurerbare, slik at kommunen kan styre hvem som kan sende, motta, lese og behandle ulike meldingstyper, jf. kap. 4.5.4.</t>
  </si>
  <si>
    <t>Systemet bør overvåke innsendingsfrister, varsle ansvarlige roller ved risiko for fristbrudd/feil, og eskalere iht. varslingskjede. Der det foreligger nasjonal(e) HL7 FHIR-profil(er) for aktuelle informasjonsområder, skal disse benyttes.</t>
  </si>
  <si>
    <t>Alle endringer utført via API bør sikkerhetslogges med tidsstempel, klient-/bruker-ID og endringsdetaljer, i tråd med [SIK-17]. Løsninger som tilbyr forbedret logganalyse, dashboard eller sanntids-varsling ved uvanlige API-endringer vil gi høyere uttelling i evalueringen.</t>
  </si>
  <si>
    <t>Skriveoperasjoner som påvirker pasientdata eller kritiske arbeidsprosesser bør være transaksjonssikre. Dette innebærer at operasjoner enten fullføres i sin helhet eller rulles tilbake uten at data blir inkonsistente eller delvis lagret. Tilbyder bør beskrive hvordan dataintegritet sikres ved feil, avbrudd eller samtidige oppdateringer.</t>
  </si>
  <si>
    <t>Retensjon og tilgang til integrasjonslogger bør følge kravene i [SIK-10] og [SIK-17].</t>
  </si>
  <si>
    <t>Tilgangen til grunnleggende API-er bør være inkludert i avtalen og gis uten unødvendige tekniske eller juridiske begrensninger, innenfor gjeldende krav til sikkerhet, personvern og løsningens arkitektur.</t>
  </si>
  <si>
    <t>Løsningen skal kunne etablere, dokumentere og levere nødvendige styringsdata-uttrekk (faste og ad-hoc) i tråd med Helsedirektoratets gjeldende spesifikasjoner, inkludert nødvendig koding/terminologi og overføringsmekanisme. Koding/terminologi skal følge kravene i kap. 4.7.4.</t>
  </si>
  <si>
    <t>Løsningen skal kunne åpne Kjernejournal-portalen i riktig kontekst (pasient og bruker/rolle). Enkel pålogging (SSO), autentisering og autorisasjon skal håndteres i tråd med kravene til autentisering, sesjonsstyring og rolle-/tilgangsstyring i kap 4.5.3 og 4.5.4. Tilgang skal sikkerhetslogges med pasient, tidspunkt og bruker/rolle, og være sporbar for tilsyn.</t>
  </si>
  <si>
    <t>Løsningen skal støtte integrasjon med Sentral forskrivningsmodul (SFM) for forskrivning og endring av resepter, med full sporbarhet på forskrivende helsepersonell og automatisk kvitteringshåndtering (ack/nack), i tråd med kravene til robusthet og sporbarhet i [INT-03] og [INT-102] og logging i [SIK-17].</t>
  </si>
  <si>
    <t>Løsningen skal støtte ende-til-ende e-reseptflyt, inkludert oppslag og status i Reseptformidleren (RF), håndtering av fornyelser og multidose, samt kvitteringer, feilkoder, gjenforsøk og revisjonsspor.</t>
  </si>
  <si>
    <t>Løsningen skal være teknisk tilrettelagt for Pasientens legemiddelliste (PLL) når tjenesten er tilgjengelig for kommunal sektor. Dette omfatter identitets- og samtykkeflyt, visning og konsolidering mot lokal legemiddelliste, med sikkerhet, sporbarhet og autorisasjon iht. kap 4.5.3 og 4.5.4. Med “teknisk tilrettelagt” menes at løsningen skal kunne ta i bruk PLL i pasientkontekst når tjenesten er tilgjengelig for kommunal sektor.</t>
  </si>
  <si>
    <t>Løsningen skal støtte integrasjon med Helsenorge, inkludert timeavtaler, meldinger og innsyn i egen journal der dette er relevant. Integrasjonen skal støtte publikums innsyn, meldinger/henvendelser, samtykker/fullmakter og innsending av egenskjema der dette er tilgjengelig i Helsenorge, slik at informasjon kan godkjennes og journalføres i EPJ</t>
  </si>
  <si>
    <t>Løsningen skal støtte Kjernejournal Kritisk informasjon-API («nøkkelinformasjon») slik at kritisk info vises direkte i EPJ-arbeidsflaten med full sporbarhet (oppslag, visning og hvem som har sett informasjonen). Autentisering/autorisasjon håndteres iht. kravene i kap. 4.5.3 og 4.5.4.</t>
  </si>
  <si>
    <t>Løsningen bør vise oppdatert fastlegeinformasjon direkte i pasientens journalbilde, basert på oppslag mot Fastlegeregisteret.
Informasjonen bør være tilgjengelig uten behov for separat oppslag i Kjernejournal, og oppdateres i tråd med gjeldende nasjonale føringer.
Søk etter fastlege bør kunne gjøres på deler av navn, organisasjon eller kontor, med støtte for forslag/auto-utfylling, uten krav om å kjenne ID-kode.</t>
  </si>
  <si>
    <t>Løsningen skal støtte Digital dødsmelding via API, inkl. pre-validering, kvitteringshåndtering og full sporbarhet der kommunen har kommunale leger med dødsmeldingsplikt. Autentisering/autorisasjon håndteres i tråd med kap 4.5.3 og 4.5.4.</t>
  </si>
  <si>
    <t>Løsningen skal støtte integrasjon for NAV-mediering (nasjonalt oppgjørssystem). Dette kravet dekker kun integrasjonsplikten og datakildene for NAV-mediering; funksjonell logikk og visning er beskrevet i [FUN-110].</t>
  </si>
  <si>
    <t>Løsningen bør støtte integrasjon mot ruteoptimeringstjenester for hjemmebaserte tjenester. Integrasjonen bør kunne overføre planlagt oppdragsliste og motta optimaliserte ruter/arbeidslister med estimert reise- og gangtid. Løsningen bør vise importerte ruter i planleggingsbildet og bør tillate manuelle justeringer. Tilbyderen bør beskrive hvilke rutetjenester som støttes og hvordan datakvalitet (adresse/geo) håndteres.</t>
  </si>
  <si>
    <t>Løsningen bør kunne integreres med relevante dispensere/sensorer for å hente faktisk administrasjonsstatus/hendelser og varslinger til journal/oppgavelister. Integrasjon bør primært skje via nasjonale informasjonstjenester der dette er tilgjengelig.</t>
  </si>
  <si>
    <t>Løsningen bør kunne integrere mot og tilby oppslag i relevante eksterne fagkilder der slike er tilgjengelige og tillatt brukt (f.eks. Felleskatalogen, FEST-baserte preparatdata, interaksjonsdatabaser, doseringsskjema, dele-/knuselister, blandekort og annen veiledningsinformasjon).
Oppslagsinformasjon bør presenteres på en brukervennlig måte og være lett tilgjengelig i de arbeidsflatene der helsepersonell gjør vurderinger, ordinasjoner, istandgjøring og administrasjon av legemidler.</t>
  </si>
  <si>
    <t>Løsningen skal støtte oppdatert og konsistent informasjonsutveksling om legemidler med nasjonale legemiddelregistre og forskrivningsløsninger (f.eks. Reseptformidleren (RF), SFM/PLL og Kjernejournal), basert på tilgjengelige nasjonale grensesnitt og godkjente integrasjonsmetoder, jf. kravene til autentisering og tilgangsstyring i kap. 4.5.3 og 4.5.4.
Løsningen skal kunne hente oppdaterte ordinasjons- og legemiddelinformasjoner ved behov og i relevante arbeidsflater, og skal kunne sende endringer som gjøres i EPJ (f.eks. dosering, doseringstidspunkt, strukturert dosering og seponering) til forskrivningsmodulen for videre formidling til RF der dette er relevant og tillatt.
Kravet innebærer ikke direkte skriving fra EPJ til nasjonale registre, men at løsningen skal bruke etablerte nasjonale integrasjonskomponenter for å sikre at helsepersonell til enhver tid har tilgang til korrekt og oppdatert legemiddelinformasjon.</t>
  </si>
  <si>
    <t>Løsningen bør støtte identifisering, korrigering og rapportering av datakvalitetsavvik, inkludert duplikater og manglende data.</t>
  </si>
  <si>
    <t>Løsningen bør støtte koding med nasjonale kodeverk og terminologier (minst ICD-10, ICPC og SNOMED CT), og tilby helhetlig terminologistøtte for både system og bruker. Tilbyder bes om å beskrive hvordan terminologistøtte tilbys i løsningen.</t>
  </si>
  <si>
    <t>Metadata som beskriver datasett, dokumenter og journaloppføringer skal forvaltes i tråd med gjeldende nasjonale krav og standarder, herunder relevante krav i NOARK-standarden, pasientjournalforskriften, Norm for informasjonssikkerhet i helse- og omsorgssektoren og aktuelle nasjonale kodeverk og meldingsstandarder.</t>
  </si>
  <si>
    <t>Løsningen skal støtte arkivering i tråd med NOARK 5, enten gjennom innebygd funksjonalitet eller gjennom dokumentert integrasjon med NOARK-godkjent arkivsystem.</t>
  </si>
  <si>
    <t>Ved kontraktsavslutning eller ved overgang til ny leverandør skal tilbyder levere et fullstendig uttrekk av alle kundens data og metadata i et åpent og dokumentert format.
Uttrekket skal leveres innen en avtalt frist, normalt innen 30 dager, med mindre datamengde eller kompleksitet tilsier en annen gjennomføringstid. Tilbyder skal i slike tilfeller foreslå og begrunne alternativ tidsplan.
Uttrekket skal være komplett, strukturert og egnet for videre bruk i nytt system eller arkivløsning uten behov for proprietær programvare.</t>
  </si>
  <si>
    <t>Tilbyderen bør bistå med validering av uttrekket og sikre at datainnhold og struktur er intakt.</t>
  </si>
  <si>
    <t>Det bør etableres kontekststyrt lesevisning fra EPJ til arkivkjerne basert på pasient-ID og brukerrolle, slik at nødvendig historikk er tilgjengelig ved behov uten dobbeltlagring.</t>
  </si>
  <si>
    <t>All drift, inkludert håndtering av integrasjoner skal etterleve grunnkravene i kap. 5.1.3.</t>
  </si>
  <si>
    <t>Systemet skal overvåkes kontinuerlig (24/7), med proaktiv varsling om driftsavvik til oppdragsgiver via avtalte varslingskanaler.</t>
  </si>
  <si>
    <t>Som en del av totalansvaret for drift og overvåking (jf. kap. 4.9) skal integrasjoner ha helsesjekker og teknisk logging, varslingsmekanismer og dødkøhåndtering. Status skal være tilgjengelig for kommunene.</t>
  </si>
  <si>
    <t>Leverandøren skal gjennomføre vedlikehold og oppdateringer på en kontrollert måte. Funksjonelle oppdateringer skal kunne planlegges i samråd med oppdragsgiver og verifiseres før produksjonssetting i tråd med kravene til test og verifikasjon i kap. 5.3.</t>
  </si>
  <si>
    <t>Det skal finnes dokumentert backup- og gjenopprettingsregime (RPO/RTO), inkludert regelmessig og dokumentert test av gjenoppretting</t>
  </si>
  <si>
    <t>Tilbyderen skal kunne bistå ved gjennomføring av beredskapsøvelser etter behov.</t>
  </si>
  <si>
    <t>Øvrig historikk (strukturert/ustrukturert) skal ikke migreres inn i EPJ, men avleveres til arkivkjerne/depot i egnet format (jf. kap. 4.8), med komplett metadata for gjenfinning, sporbarhet og langtidsbevaring.</t>
  </si>
  <si>
    <t>Det bør gjennomføres minst to testmigreringer til dedikert miljø med målinger, avviks- og kvalitetsskjema, og plan for utbedring.</t>
  </si>
  <si>
    <t>Løsningen skal leveres som en standardisert skytjeneste (Software as a Service, SaaS) driftet av leverandøren fra datasentre innenfor EØS.</t>
  </si>
  <si>
    <t>Løsningen skal leveres som en multitenant- eller tilsvarende skyarkitektur som muliggjør skalerbarhet, fleksibilitet og effektiv ressursutnyttelse, samtidig som data for hver kommune er logisk adskilt.
Tilbyder skal beskrive valgt arkitektur og hvordan denne oppfyller kravene til isolasjon, sikkerhet, skalerbarhet og effektiv drift i en SaaS-leveranse.</t>
  </si>
  <si>
    <t>Løsningen skal ikke kreve lokal installasjon, drift eller særskilt infrastruktur hos oppdragsgiver, utover vanlig klientutstyr.</t>
  </si>
  <si>
    <t>Løsningen skal understøtte helsepersonellets lovpålagte dokumentasjonsplikt i henhold til gjeldende regelverk, som en integrert del av effektive arbeidsprosesser.</t>
  </si>
  <si>
    <t>UAT bør gjennomføres i ikke-produksjonsmiljø med produksjonsnær konfigurasjon og data (maskert/anonymisert eller godkjent migreringsuttrekk). UAT bør ikke erstattes av test i produksjon. Begrenset godkjenningsprøve kan gjennomføres i produksjonsmiljø.</t>
  </si>
  <si>
    <t>Tilbyderen skal stille til rådighet testmiljø som gjør det mulig for oppdragsgiver å verifisere løsningens funksjonelle dekning og integrasjoner mot nasjonale e-helseløsninger og relevante kommunale systemer.</t>
  </si>
  <si>
    <t>Løsningen bør støtte test av integrasjoner i produksjonsnære testmiljøer, inkludert mulighet for å simulere feil og avvik (f.eks. manglende kvittering, timeout og feilkoder), slik at oppdragsgiver kan verifisere robusthet og feilhåndtering.</t>
  </si>
  <si>
    <t>Dersom løsningen inkluderer KI-/analysefunksjoner, bør leverandøren tilby testmiljø med realistiske syntetiske eller pseudoanonymiserte data for utvikling og verifikasjon.</t>
  </si>
  <si>
    <t>Tilbyder bør spesielt dokumentere hvordan integrasjoner testes som del av leverandørens kvalitetssikring, samt hvordan robusthet og feilhåndtering verifiseres før produksjonssetting.</t>
  </si>
  <si>
    <t>Tilbyderen bør utarbeide en prosjekt- og implementeringsplan som beskriver milepæler, leveranser, avhengigheter og ressursbruk.</t>
  </si>
  <si>
    <t>Leverandøren skal levere et strukturert opplærings- og kompetanseprogram som dekker relevante roller, arbeidsprosesser og brukergrupper. Programmet skal inngå i prosjektplanen og gjennomføres før produksjonsstart.</t>
  </si>
  <si>
    <t>Leverandøren skal gjennomføre kompetanseoverføring til kommunen, herunder train-the-trainer, superbrukeropplegg, maler og sjekklister, slik at kommunen kan forvalte opplæring videre i drift. Leverandøren skal tilby go-live-støtte og oppfriskningsopplæring ved større endringer.</t>
  </si>
  <si>
    <t>Leverandøren bør beskrive hvordan opplæringen gjennomføres i praksis, herunder fysisk og digital gjennomføring, rollebasert sluttbrukeropplæring, e-læring, veiledningsvideoer, brukerdokumentasjon, opplærings-/øvingsmiljø og hvordan effekt av opplæring følges opp.</t>
  </si>
  <si>
    <t>Opplæringsmateriell og undervisning skal være på norsk.</t>
  </si>
  <si>
    <t>Leverandøren skal ha en kontrollert prosess for produksjonssetting av nye versjoner og vesentlige endringer, inkludert risikovurdering, varsling til oppdragsgiver og mulighet for tilbakeføring ved kritiske feil.</t>
  </si>
  <si>
    <t>Leverandøren bør ha dokumentert utviklingsmetodikk (f.eks. CI/CD, automatisert testing, release-frekvens og håndtering av feil og sikkerhetsoppdateringer).</t>
  </si>
  <si>
    <t>Tilbyderen skal ha en dokumentert prosess for håndtering av endringsbehov i kontraktsperioden, inkludert registrering, vurdering, prioritering, gjennomføring og løpende status for oppdragsgiver.</t>
  </si>
  <si>
    <t>Tilbyderen skal beskrive hvordan brukere involveres i utvikling, testing og videreutvikling av løsningen, i samarbeid med oppdragsgiver.</t>
  </si>
  <si>
    <t>Tilbyderen skal ha døgnkontinuerlig (24/7) beredskap for håndtering av kritiske feil (A-feil) som medfører total driftsstans eller alvorlig funksjonssvikt. Varsling og eskalering skal følge definerte responstider i SLA, og leverandøren skal kunne dokumentere rutiner for vaktordning, tilkalling og kommunikasjon. Ordinær brukerstøtte for ikke-kritiske feil følger åpningstiden i [LEV-43].</t>
  </si>
  <si>
    <t>Endringer i prosjektteam eller driftsorganisasjon skal varsles og nytt personell skal ha tilsvarende kompetanse og erfaring.</t>
  </si>
  <si>
    <t>Tilbyderen skal dokumentere erfaring med leveranse av EPJ- eller tilsvarende journalsystemer, inkludert implementering, integrasjon og migrering av data.</t>
  </si>
  <si>
    <t>Tilbyderen bør kunne dokumentere erfaring fra drift av skybaserte journalsystemer eller andre virksomhetskritiske løsninger i helsesektoren.
Erfaring fra kommunal helse- og omsorgstjeneste i Norge eller Norden er relevant.</t>
  </si>
  <si>
    <t>Tilbyder skal levere en dekningstabell som for hvert tjenesteområde i kapittel 3.1.2 angir:
  a) hvilke arbeidsprosesser i kapittel 3.1.3 som støttes
  b) tilhørende kjernefunksjoner i kapittel 3.1.4 (én-til-mange er tillatt),
  c) dekningsgrad (Standard/Konfigurasjon/Utvikling),
  d) berørte integrasjoner og
  e) forutsetninger/avgrensninger.</t>
  </si>
  <si>
    <t>Tilbyderen bør levere uredigerte skjermopptak (gjerne med lyd/forklaring) som demonstrerer følgende kjerneprosesser i sammenheng:
  a) Hjemmebaserte tjenester (bestilling &gt; plan &gt; utførelse &gt; dokumentasjon &gt; oppgjør)
  b) Institusjon (innflytting &gt; legemiddelhåndtering &gt; tilsyn/notat &gt; epikrise/utskriving)
  c) Saksbehandling/vedtak inkl. malverk og egenbetaling (timepris i vedtak),
  d) Samhandling/meldingsflyt (inn/ut), inkl. håndtering av teknisk/forretningsfeil,
  e) Søk, oversiktsbilder og oppgavelister.
Videoene bør:
  i. bruke demomiljø oppgitt i tilbudet (eller tilsvarende representativt miljø)
  ii. vise relevante responstider
  iii. identifisere versjon/konfigurasjon av løsningen</t>
  </si>
  <si>
    <t>Løsningen bør støtte digital og maskinlesbar informasjonsflyt internt i løsningen og mot integrerte systemer.
  a) Dokumentasjon, bestillinger, meldinger og signeringer bør kunne gjennomføres digitalt der dette er mulig og lovlig.
  b) Dersom papirbasert dokumentasjon må håndteres, bør skanning kunne knyttes direkte til korrekt pasientjournal med nødvendig metadata og sporbarhet.</t>
  </si>
  <si>
    <t>Løsningen bør støtte effektiv og sporbar produksjon av vedtak og vedtaksbrev. Dette bør omfatte:
  a) sentral forvaltning av maler, herunder leverandørens vedlikehold av vedtaksmaler ved regelverksendringer
  b) versjonskontroll,
  c) støtte for kommunespesifikke varianter,
  d) dynamiske felter,
  e) forhåndsvisning
  f) sporbar referanse til benyttet mal, versjon og regelgrunnlag.</t>
  </si>
  <si>
    <t>Ved generering av vedtaksbrev for tjenester med inntektsgradert egenbetaling (f.eks. praktisk bistand) bør løsningen automatisk:
  a) beregne og inkludere gjeldende timepris for mottaker i selve vedtaket, basert på innhenting av husstandens samlede netto inntekt før særfradrag (jf. KS FIKS-tjenesten i kap. 4.6.5).
  b) angi beregningsgrunnlag (inntektsintervall/fribeløp og gjeldende satser) med versjon og gyldighetsdato for kommunens gebyrregulativ og relevant hjemmel,
  c) angi hjemmel/regelverk for egenbetalingen og standard klageinformasjon.</t>
  </si>
  <si>
    <t>Løsningen bør støtte funksjonell håndtering av NAV-mediering ved egenbetaling. Dette innebærer at løsningen bør kunne:
  a) registrere vedtak og dekning fra NAV,
  b) beregne brukerens egenandel der deler av tjenestekostnaden dekkes av NAV,
  c) synliggjøre beløpsfordeling (egenandel/NAV-dekning) i brukergrensesnittet,
  d) initiere og følge opp og avstemme refusjons- og oppgjørsprosesser mot NAV og kommunens økonomisystem, inkludert mottak og behandling av tilbakemeldinger og statusfiler.</t>
  </si>
  <si>
    <t>Løsningen bør støtte helhetlige, rolletilpassede og effektive arbeidsprosesser gjennom innebygd oppgave- og prosesstøtte. Tilbyder bør beskrive hvordan løsningen støtter representative arbeidsprosesser innen saksbehandling, planlegging, utførelse og samhandling, herunder:
  a) arbeidslister og oppgaver på tvers av roller, enheter og tjenesteområder
  b) regel-/hendelsesstyrt oppgaveflyt, frister, påminnelser og eskalering
  c) pause, gjenopptak, omplanlegging og sporbarhet i prosessen
  d) hvilke deler av arbeidsflyten som kan automatiseres eller delautomatiseres</t>
  </si>
  <si>
    <t>Løsningen bør støtte strukturert håndtering av ordinering etter prosedyre og behovslegemidler i tråd med legemiddelhåndteringsforskriften §3 og relevant rundskriv for sykehjem. Løsningen bør som et minimum kunne:
  a) registrere og vise hvilke prosedyrer for behovsmedisin som er gjeldende for den enkelte virksomhet/tjenesteområde, med versjon, gyldighetsperiode og ansvarlig faglig godkjenner
  b) begrense bruk av slike prosedyrer til definerte roller og enheter i henhold til virksomhetens kompetansekrav
  c) dokumentere hver enkelt anvendelse av prosedyren (situasjon/indikasjon, valgt legemiddel, dose, tidspunkt, utførende helsepersonell og eventuell legekontakt)
  d) støtte registrering og oppfølging av observasjoner og effekt/bivirkninger etter utlevert legemiddel, koblet til den aktuelle prosedyren
  e) gi oversikt over aktive prosedyrer og statistikk over bruk (f.eks. frekvens per enhet/bruker og type legemiddel) som grunnlag for kvalitetsarbeid.</t>
  </si>
  <si>
    <t>Løsningen skal støtte helhetlig og sporbar dokumentasjon av hele legemiddelhåndteringsprosessen, inkludert ordinasjon, istandgjøring, utdeling/administrasjon, observasjon og evaluering. Dokumentasjonen skal som minimum omfatte:
  a) legemiddel (navn, form, styrke)
  b) dose og administrasjonstidspunkt
  c) identifikasjon av pasient og utførende
  d) relevante merknader, observasjoner og avvik
  e) nødvendig informasjon for sporbarhet (f.eks. batch/lot der relevant)
Dokumentasjonen skal være tilgjengelig i relevante arbeidsflater og historikk. Der relevante data kommer fra eksterne velferdsteknologiske løsninger, skal disse kunne mottas via nasjonale informasjonstjenester.</t>
  </si>
  <si>
    <t>Løsningen skal støtte dobbeltkontroll ved legemiddelhåndtering.
  a) Hvilke typer legemiddelhandlinger som krever dobbeltkontroll
– f.eks. istandgjøring, administrasjon, doseendringer, seponering, håndtering av A-preparater eller andre risikolegemidler.
  b) Når systemet skal sperre videre arbeid inntil kontrollen er utført («systemstyrt dobbeltkontroll»).
  c) Hvilke roller/enheter som skal omfattes av dobbeltkontrollkravet.
Løsningen skal sikre at dobbeltkontroll utføres av to uavhengige personer, med sporbar registrering av hvem som har kontrollert hva, og tidspunkt for begge signeringer.
Løsningen skal varsle tydelig dersom påkrevd dobbeltkontroll ikke er utført innenfor definert arbeidsflyt, og skal hindre videre administrasjon dersom virksomheten har konfigurert dette som obligatorisk.</t>
  </si>
  <si>
    <t>Løsningen skal varsle relevante roller ved kritiske hendelser og avvik i legemiddelhåndteringen. Dette inkluderer som minimum:
  a) endringer i legemiddelbehandling (dose, oppstart, seponering)
  b) manglende eller forsinket administrasjon
  c) behov for oppfølging (f.eks. reseptfornyelse)
  d) avvik knyttet til multidose eller leveranse
Varsler skal være tydelige, konfigurerbare og vises i relevante arbeidsflater.</t>
  </si>
  <si>
    <t>Løsningen bør støtte dokumentasjon av magistrelle legemiddelblandinger (f.eks. TPN-løsninger og sprøytepumper) der dette er relevant for kommunal virksomhet. Dokumentasjonen bør omfatte:
  a) hvem som har tilberedt blandingen (apotek / institusjon)
  b) blandingskomponenter og mengder
  c) batch-/lot-nummer for tilsetninger
  d) holdbarhet og lagringsbetingelser
  e) infusjonshastighet og nødvendige oppfølgingspunkter
Dokumentasjonen bør inngå i legemiddelhåndteringsflyten med full sporbarhet.</t>
  </si>
  <si>
    <t>Løsningen bør støtte arbeidsflyt for multidosehåndtering, herunder:
  a) bestilling av hasteleveranser når ordinær multidoseleveranse ikke kan avventes
  b) dokumentasjon av endringer i mottatt multidosepakke (f.eks. enkeltpose vs. rull, manuelle korrigeringer)
  c) tydelig visning av hvilke legemidler som ikke inngår i multidosepakningen
Endringer bør logges med tid, utførende og begrunnelse.</t>
  </si>
  <si>
    <t>Løsningen bør støtte strukturert dokumentasjon av generisk bytte og bruk av annen styrke enn oppgitt i forskrivningen. Løsningen bør som et minimum kunne:
  a) registrere hvilket konkret produkt som er gitt (preparatnavn, form, styrke) når dette avviker fra ordinert legemiddel
  b) vise byttbare legemidler og synonympreparater basert på autoritative kilder (f.eks. FEST), inkludert informasjon om tilgjengelige merkevarer og eventuelt lokal lagerstatus
  c) registrere årsak til bytte (f.eks. lagerstatus, pris, klinisk vurdering) og hvem som har besluttet/byttet
  d) vise sammenheng mellom ordinert og faktisk administrert legemiddel i legemiddellisten, administrasjonskurven og historikkvisningen
  e) gi sporbarhet i ettertid gjennom journal, logg og rapporter (f.eks. oversikt over generiske bytter per enhet/periode).</t>
  </si>
  <si>
    <t>Løsningen bør støtte fleksibel og strukturert håndtering av doserings- og administrasjonstidspunkt. Løsningen bør som minimum kunne:
  a) registrere og vise fra-/til-dato for ordinasjoner
  b) støtte standardiserte og egendefinerte doseringstidspunkt
  c) støtte dosering per dag/uke, bestemte ukedager og intervall-dosering
  d) skille tydelig mellom doseringstidspunkt og faktisk administrasjonstidspunkt
  e) vise konsekvenser for forskrivning og tilbakeføre endringer av doseringstidspunkt til forskrivningsmodulen (SFM/PLL) der dette er relevant og tillatt.
Løsningen bør varsle dersom endringer medfører behov for ny forskrivning.</t>
  </si>
  <si>
    <t>Løsningen bør presentere legemiddelinformasjon på en strukturert og oversiktlig måte som støtter arbeidsflyt og klinisk vurdering. Dette bør inkludere:
  a) komplett legemiddelliste med relevante attributter
  b) historikk og endringer over tid
  c) visuell fremstilling av behandling (f.eks. tidslinje)
  d) tydelig fremstilling av kritisk informasjon og merknader</t>
  </si>
  <si>
    <t>Løsningen bør støtte strukturert registrering av legemiddelrelaterte reaksjoner utover akutte bivirkninger, inkludert legemiddelreaksjoner og legemiddelintoleranse. Løsningen bør som minimum kunne:
  a) registrere type reaksjon (bivirkning, intoleranse, allergisk reaksjon, annet) med tidspunkt, alvorlighetsgrad og mistenkt legemiddel
  b) koble reaksjonen til konkret legemiddel/forskrivning i legemiddellisten
  c) vise registrerte reaksjoner tydelig i legemiddelliste, eMAR/kurve og kritisk informasjon
  d) inngå i beslutningsstøtte/varsler ved senere ordinering av samme eller beslektede legemidler.</t>
  </si>
  <si>
    <t>Løsningen bør støtte strukturert registrering av relevante fysiologiske forhold (alder, høyde, vekt, BMI, multimorbiditet) og vitale parametere (blodtrykk, puls, respirasjon, temperatur, søvn, blodsukker m.m.) og gjøre disse lett tilgjengelige i arbeidsflater for legemiddelordinasjon, istandgjøring og administrasjon. Løsningen:
  a) bør lagre målingene med tidspunkt, målemetode og utførende
  b) bør markere verdier som avviker fra definerte normal-/grenseverdier
  c) bør kunne bruke disse dataene som grunnlag for doseberegning og beslutningsstøtte der relevant</t>
  </si>
  <si>
    <t>Løsningen bør tilby et oversiktsbilde som viser pasientens aktuelle legemiddelbehandling sammen med relevante vitale målinger og fysiologiske parametre, basert på data registrert i [FUN-132]. Oversiktsbildet:
  a) bør hente laboratorie- og måledata fra relevante kilder (internt og/eller eksterne laboratorie-/målesystemer)
  b) bør tydelig markere måleverdier som har betydning for dosejustering eller seponering
  c) bør integreres med legemiddellisten, eMAR/kurve og tidslinje for legemiddelbehandling, slik at endringer i behandling og måledata kan vurderes i sammenheng.</t>
  </si>
  <si>
    <t>Løsningen bør tilby enkel tilgang til utdelingshistorikk for legemidler over en valgt periode, og støtte visuell presentasjon som gjør det enkelt å forstå administrasjon og avvik. Historikken bør som minimum kunne vises:
  a) for en valgt dag eller periode (flere dager/uker),
  b) per pasient,
  c) per pleier/rolle og
  d) per enhet/avdeling.</t>
  </si>
  <si>
    <t>Løsningen bør støtte strukturert registrering og oppfølging av pasientens etterlevelse av legemiddelbehandling (adherence) og vurdering av legemiddelavhengighet der dette er relevant. Løsningen bør som minimum kunne:
  a) registrere vurderinger av etterlevelse (f.eks. “god”, “varierende”, “lav”) med begrunnelse og metode (samtale, teller på dispenser, antall uavhentede doser)
  b) registrere kliniske vurderinger knyttet til legemiddelavhengighet og misbruk, og knytte disse til aktuelle legemidler/forløp
  c) vise oppsummert etterlevelses- og avhengighetsinformasjon i legemiddeloversikter og relevante rapporter
  d) støtte rapportering og oppfølging (f.eks. i tverrfaglige møter og ved legemiddelgjennomgang).</t>
  </si>
  <si>
    <t>Løsningen bør støtte fleksibel rapportering for både operativ og strategisk bruk. Dette inkluderer støtte for ad hoc-rapporter og planlagte kjøringer, samt mulighet for filtrering, sortering og sammenstilling av data basert på relevante parametere (f.eks. tidsperiode, tjenesteområde, diagnose og tiltak). Løsningen bør som minimum tilby standardrapporter for:
  a) pasientvolum, tjenestebruk, ventelister og gjennomførte tiltak
  b) kvalitetsindikatorer og avvik
  c) ressursbruk (personell, tid og kostnader) per tjenesteområde
  d) oppfølging av vedtak og gjennomføring av tiltak
  e) styringsinformasjon for ledelse
  f) legemiddelhåndtering, herunder avvik, administrasjon og bruksmønstre
Rapporteringen bør kunne benyttes som grunnlag for kvalitetsforbedring, ressursstyring og etterlevelse av lovpålagte rapporteringskrav.</t>
  </si>
  <si>
    <t>Løsningen bør ha tydelig og brukervennlig feilhåndtering som:
  a) forebygger feil der det er mulig
  b) gir konkrete og forståelige feilmeldinger knyttet til relevante input-felt
  c) gjør det enkelt å rette feil uten tap av allerede registrert informasjon
  d) gir tydelig tilbakemelding på brukerhandlinger (bekreftelser, varsler og feilmeldinger)</t>
  </si>
  <si>
    <t>Innbyggerrettede brukerflater skal etterleve WCAG 2.2 nivå AA. For profesjonelle fagflater skal WCAG-prinsippene brukes som funksjonelle mål (tastaturnavigasjon, fokusrekkefølge, kontrast, skjermleser), så langt dette er forenlig med klinisk effektivitet og pasientsikkerhet.</t>
  </si>
  <si>
    <t>Innhold bør kunne forstørres og ombrytes uten tap av funksjonalitet eller overlapp. Layout bør være responsiv for relevante skjermstørrelser og støtte systeminnstillinger for forstørrelse.</t>
  </si>
  <si>
    <t>Tilbyderen skal beskrive hvordan løsningen håndterer bruk uten nettilgang (offline-modus), herunder:
  a) hvordan løsningen fungerer på stasjonære og mobile enheter
  b) hvilke funksjoner som er tilgjengelige offline og hvilke som krever nettilgang.
  c) hvordan synkronisering og håndtering av konflikter gjennomføres for å sikre dataintegritet.</t>
  </si>
  <si>
    <t>Leverandøren bør ha en dokumentert modell for håndtering av driftsavvik som sikrer forutsigbar og målbar håndtering av feil. Modellen bør som et minimum omfatte:
  a) klassifisering av feil med tydelige kriterier (minst kritisk, høy og middels).
  b) prinsipper for overvåking, varsling og eskalering
  c) oppfølging, kommunikasjon og rapportering av feil
Modellen bør understøtte oppfølging av definerte responstider og rettetider.</t>
  </si>
  <si>
    <t>Tilbyderen bør tilby målbare responstider og rettetider for de ulike feilklassene, dokumentert gjennom SLA-rapportering. Forventningsnivå (veiledende eksempel):
  a) Kritisk: responstid ≤ 30 minutter. Kontinuerlig feilretting; feilretting normalt innen 4 timer
  b) Høy: responstid ≤ 1 time, feilretting normalt innen 8 timer
  c) Middels: responstid ≤ 4 timer, feilretting normalt innen 2 arbeidsdager
Dette forstås som målbare forventninger (SLO), ikke absolutte kontraktskrav.</t>
  </si>
  <si>
    <t>Leverandøren bør forplikte seg på gjennomføring av testing av sikkerhetskopiering, gjenoppretting og beredskapsprosedyrer, minst én gang årlig, og dokumentere resultat og eventuelle avvik. Testene bør bekrefte at definerte RTO- og RPO-nivåer kan oppnås, og at data- og tjenestekontinuitet opprettholdes uten tap av integritet eller sporbarhet. Resultater fra testene bør inngå i rapporteringen.</t>
  </si>
  <si>
    <t>Løsningen skal støtte konfigurerbar og dokumentert håndtering av lagringstid (retensjon) og sletting av data, logger og dokumentasjon i tråd med gjeldende lovkrav og kommunens definerte rutiner. Løsningen skal som minimum:
  a) støtte differensiert lagringstid for ulike datatyper (journaldata, logger, metadata m.m.)
  b) støtte automatisk sletting eller arkivering etter utløpt lagringstid
  c) sikre sporbarhet for sletting og endringer i lagringstid
  d) kunne tilpasses kommunens arkiv- og bevaringsplikt</t>
  </si>
  <si>
    <t>Løsningen skal støtte sikker autentisering i tråd med nasjonale krav, herunder:
  a) bruk av HelseID (OIDC/OAuth2) for relevante roller.
  b) multifaktorautentisering (MFA) der dette er påkrevd.
  c) håndtering av sesjoner i tråd med krav fra NHN og kommunens sikkerhetspolicy.</t>
  </si>
  <si>
    <t>Løsningen bør støtte moderne, risikobasert autentisering, inkludert, der relevant:
  a) risikobasert autentisering («step-up»), hvor det kreves ekstra autentisering ved økt risiko
  b) passordløs autentisering (f.eks. FIDO2/WebAuthn)
  c) policy basert på enhetstype, nettverk og lokasjon</t>
  </si>
  <si>
    <t>Løsningen skal støtte:
  a) skjerming av sensitiv informasjon i tråd med gjeldende regelverk
  b) nødinnsyn («break-glass») med begrunnelse, full logging og etterkontroll
  c) pasientinnsyn i tilgang til journal, inkludert hvem som har sett eller endret informasjon, og tidspunkt for dette</t>
  </si>
  <si>
    <t>Løsningen bør støtte fleksibel og sikker tilgangsstyring, inkludert:
  a) delegering og tidsbegrensning av tilganger med sporbarhet
  b) midlertidige tilganger, for eksempel for vikarer, prosjektressurser eller tidsavgrensede oppgaver
  c) tilgang for eksterne samarbeidspartnere til avgrensede objekter
  d) håndtering av brukere med D-nummer
  e) kontekstbasert tilgangsstyring (f.eks. behandlingsrelasjon, enhet eller rolle)</t>
  </si>
  <si>
    <t>Løsningen skal føre hendelses- og tilgangslogger for bruker, system, integrasjoner og administrasjon. Logger skal være uforanderlige, søkbare og kunne eksporteres for tilsyn og revisjon. Loggingen skal som minimum omfatte:
  a) logging av API-kall og endringer utført via integrasjoner eller driftspersonell
  b) registrering av tid, bruker-/system-ID og endringsdetaljer
  c) håndtering av nødtilgang («break-glass») med varsling og attestering
  d) retensjon og sletting i tråd med [SIK-10]
Dette kravet er førende for alle øvrige krav til logging og sporbarhet i løsningen.</t>
  </si>
  <si>
    <t>Alle integrasjoner i løsningen, inkludert fremtidige utvidelser, skal følge felles prinsipper for sikkerhet, robusthet og standardisering, dvs.:
  a) skal støtte bruk av sikre protokoller (TLS 1.2 eller nyere), der relevant
  b) skal støtte standardisert autentisering og autorisasjon (OIDC/OAuth2), der dette er tilgjengelig og relevant
  c) skal sikre sporbarhet gjennom korrelasjons-ID, der relevant
  d) skal ha feilhåndtering med automatisk gjenforsøk og idempotens, der relevant
  e) skal etterleve offentlig spesifiserte grensesnitt når slike finnes, der relevant</t>
  </si>
  <si>
    <t>Alle integrasjoner bør håndtere meldingsutveksling robust og sporbart, inkludert:
  a) bør benytte tekniske kvitteringer (ack/nack)
  b) bør benytte feilkoder og feilhåndtering
  c) bør støtte automatisk gjenforsøk der dette er relevant
  d) bør benytte sporbar logging av alle hendelser og endringer
  e) bør støtte overvåking og varsling ved feil
Kravet skal sees i sammenheng med logging og sporbarhet i [SIK-17]</t>
  </si>
  <si>
    <t>Løsningen skal være tilknyttet Norsk Helsenett (NHN) og benytte NHNs infrastrukturtjenester for sikker meldingsutveksling. Dette innebærer minst at løsningen:
  a) skal bruke NHNs PKI for autentisering, kryptering og/eller signering ved system-til-system-kommunikasjon.
  b) skal støtte oppslag i Adresseregisteret for korrekt adressering og rutevalg av meldinger (inkl. relevante adresseringsidentifikatorer, f.eks. HER-id), samt vedlikeholde egne adressedata der det er påkrevd.
  c) skal kunne sende og motta standardiserte helsemeldinger via NHNs meldingsinfrastruktur, inkludert teknisk kvitteringshåndtering (mottatt/feil).</t>
  </si>
  <si>
    <t>Der apotekkjeder tilbyr tilgjengelig og dokumentert grensesnitt, bør løsningen støtte toveis meldingsutveksling mellom EPJ og apotek for å understøtte legemiddelrelatert samhandling. Løsningen bør kunne støtte:
  a) forespørsler fra helsepersonell til apotek (f.eks. om tilgjengelighet, erstatningspreparat, leveringstid)
  b) svar og varsler fra apotek (f.eks. om mangelsituasjoner eller ufullstendige multidoseleveranser)
  c) sporbar visning av meldingslogg for pasientens legemiddelrelaterte kommunikasjon
Meldingsutvekslingen bør baseres på tilgjengelig infrastruktur (NHN der relevant) og ikke duplisere nasjonal meldingsstandard.</t>
  </si>
  <si>
    <t>Løsningen skal støtte integrasjon med nasjonale informasjonstjenester for velferdsteknologi, i tråd med Norsk Helsenetts løsningsmønster og tilgjengelige API-baserte tjenester. Løsningen skal kunne:
  a) hente og motta data (hendelser, måledata, varsler m.m.) fra velferdsteknologiske løsninger via disse tjenestene
  b) sikre entydig kobling til pasient
  c) journalføre relevante hendelser og observasjoner
  d) tilby revisjonsspor i tråd med [SIK-17]
Der dagens VKP fortsatt er i bruk i overgangsperioden, skal løsningen kunne støtte dette midlertidig.</t>
  </si>
  <si>
    <t>Løsningen bør kunne benytte strukturerte legemiddeldatasett og relevante kunnskapskilder (f.eks. FEST, interaksjonsdatabaser, preparatinformasjon, allergidata m.m.) for å gi beslutningsstøtte ved ordinasjon, endring, seponering og administrasjon av legemidler. Beslutningsstøtten bør som et minimum kunne gi varsler om:
  a) kjente interaksjoner,
  b) allergier og overfølsomhetsreaksjoner,
  c) duplikatbehandling og inkonsistente ordinasjoner,
  d) feil styrke/form, og
  e) doser som avviker fra anbefalt område der slik informasjon foreligger.
Varslene bør være tydelig presentert i brukerens arbeidsflate og gi tilstrekkelig informasjon til å støtte trygg og korrekt legemiddelhåndtering.</t>
  </si>
  <si>
    <t>Løsningen skal støtte uttrekk og fremvisning av dokumentasjon for hele legemiddelhåndteringsprosessen til bruk for tilsynsmyndigheter (f.eks. Statsforvalteren) og virksomhetsintern kontroll. Løsningen skal som minimum kunne hente ut:
  a) alle trinn i legemiddelprosessen (ordinasjon, istandgjøring, administrasjon, avvik, observasjoner)
  b) versjonshistorikk for ordinasjoner
  c) endringslogg og hendelseslogg
  d) vurderinger i journalnotat knyttet til endringer i medikasjon
Uttrekk skal være filtrerbart per tidsperiode, pasient, enhet og rolle.
Kravet kan oppfylles gjennom innebygde rapporter, revisjonsvisninger eller via dokumenterte uttrekk/API-er.</t>
  </si>
  <si>
    <t>Løsningen skal sikre at journaler og tilhørende data er lesbare og komplette i hele den lovpålagte bevaringsperioden, herunder:
  a) minst 10 år etter pasientens død (Pasientjournalloven § 25) og,
  b) for barn, minst 10 år etter at pasienten fyller 18 år</t>
  </si>
  <si>
    <t>Løsningen bør gi oppdragsgiver tilgang til relevant og oppdatert informasjon om driftstilstand, slik at oppfølging av ytelse, tilgjengelighet og beredskap kan gjennomføres uten behov for manuell sammenstilling av data. Informasjonen bør som minimum omfatte:
  a) status for tjenestens tilgjengelighet og eventuelle driftsavvik
  b) oversikt over pågående og historiske hendelser av betydning for drift
  c) grunnlag for å vurdere etterlevelse av avtalte tjenestenivå (SLA/SLO)</t>
  </si>
  <si>
    <t>Tilbyderen skal gjennomføre selektiv migrering av data til ny EPJ. Tilbyderen skal beskrive migreringsomfang, forutsetninger og avgrensninger for kritisk klinisk informasjon, herunder:
  a) aktive/nylige pasientforløp (konfigurerbar tidsperiode, f.eks. siste 3–5 år)
  b) kritisk informasjon (behandlingsplaner, diagnoser, allergier, varsler, reservasjoner og samtykker/fullmakter)
  c) aktive og nylig aktive legemidler og legemiddelrelatert historikk som er nødvendig for forsvarlig helsehjelp
  d) pågående vedtak, planer, tiltak og åpne oppgaver
  e) nødvendige masterdata (pasient, organisasjon og personell)
  f) nødvendig relasjons- og kontekstinformasjon
Tilbyder skal beskrive forutsetninger, avgrensninger og eventuelle avvik fra dette omfanget, samt hvordan dette påvirker gjennomføring, kvalitet og pris.
Tilbudt omfang skal legges til grunn for prising i tilbudet. Eventuelle senere justeringer håndteres som endringsordre.</t>
  </si>
  <si>
    <t>Tilbyder bør beskrive hvordan løsningen vil tilpasses krav som følger av European Health Data Space (EHDS), herunder forventede krav til interoperabilitet, logging og datautveksling. Beskrivelsen bør som minimum omfatte:
  a) overordnet tilnærming og modenhet for håndtering av regulatoriske endringer
  b) forventet påvirkning på løsningens arkitektur og funksjonalitet
  c) plan for implementering og etterlevelse i avtaleperioden
  d) hvordan endringer håndteres uten vesentlig påvirkning på pris og drift for oppdragsgiver</t>
  </si>
  <si>
    <t>Leverandøren skal stille til rådighet logisk isolerte testmiljøer gjennom hele kontraktsperioden, inkludert i avtalt pris. Testmiljøene skal:
  a) støtte verifikasjon av funksjonalitet, integrasjoner og kundespesifikk konfigurasjon
  b) holdes operasjonelt adskilt fra produksjonsmiljøet
  c) oppdateres jevnlig slik at de i rimelig grad reflekterer funksjonalitet og relevante integrasjoner i produksjonsmiljøet
  d) kunne benyttes uten risiko for påvirkning av produksjonsdata eller produksjonsmiljø.</t>
  </si>
  <si>
    <t>Leverandøren bør tilby produksjonsnære testmiljøer med relevant konfigurasjon, API-er og syntetiske eller pseudoanonymiserte data for verifikasjon, integrasjonstest og kvalitetssikring før produksjonssetting. Tilbyderen bør beskrive:
  a) hvordan miljøene holdes oppdatert i forhold til produksjon
  b) hvordan testdata etableres og vedlikeholdes
  c) hvordan produksjonsnære releaser og konfigurasjoner verifiseres før produksjonssetting.</t>
  </si>
  <si>
    <t>Leverandøren skal stille til rådighet et akseptansetestmiljø (UAT) som er logisk isolert fra produksjonsmiljøet, og som gjør det mulig for oppdragsgiver å gjennomføre realistisk sluttgodkjenning før produksjonssetting. Miljøet skal kunne:
  a) lastes med relevante testdata og scenarier
  b) støtte testing av kundespesifikk konfigurasjon, integrasjoner og arbeidsprosesser
  c) støtte tilstrekkelig antall samtidige brukere for representative testforløp
  d) benyttes uten risiko for påvirkning av produksjonsdata eller produksjonsmiljø.</t>
  </si>
  <si>
    <t>Testdata skal som hovedregel være syntetiske eller avidentifiserte. Bruk av reelle personopplysninger krever:
  a) forhåndsgodkjenning fra oppdragsgiver
  b) dokumentert risikovurdering
  c) maskering eller pseudoanonymisering
  d) strengt begrensede tilganger
  e) full sporbarhet</t>
  </si>
  <si>
    <t>Leverandøren skal gjennomføre kontrollert produksjonssetting med verifikasjon av migrering, integrasjoner, tilgangsstyring og kritiske arbeidsprosesser før ordinær bruk åpnes. Produksjonssetting skal som minimum omfatte:
  a) verifikasjon av migrerte data og stikkprøver
  b) «smoke test» av sentrale integrasjoner og arbeidsprosesser
  c) verifikasjon av rolle- og tilgangsstyring for relevante brukerroller
  d) oppfølging av overvåking og varsling etter produksjonssetting
  e) tilbakefallsplan ved feil eller kritiske avvik.</t>
  </si>
  <si>
    <t>Følgende test- og verifikasjonsaktiviteter bør som minimum inngå:
  a) Verifikasjon av funksjonell dekning – dokumenterer at løsningen oppfyller kravene i behovsbeskrivelsen.
  b) Integrasjonstest – verifiserer at løsningen samhandler korrekt med nasjonale felleskomponenter, kommunale systemer og tredjepartsløsninger.
  c) Ytelsestestene bør verifisere terskler definert i kap. 4.3 og dokumenteres med metode, lastprofiler og måleresultater per scenario.
  d) Brukerakseptansetest (UAT) – gjennomføres av helsepersonell og andre sluttbrukere, med definerte akseptansekriterier.</t>
  </si>
  <si>
    <t>Tilbyderen bør dokumentere at virksomheten har tilstrekkelig kapasitet og relevant kompetanse til å gjennomføre implementering, drift, videreutvikling og oppfølging gjennom hele kontraktsperioden. Beskrivelsen bør som minimum omfatte:
  a) prosjekt- og implementeringsorganisering
  b) relevant kompetanse innen helse, teknologi og prosjektgjennomføring
  c) kapasitet for support, drift og kundedialog
  d) kontaktpunkt og organisering mot oppdragsgiver.</t>
  </si>
  <si>
    <t>Løsningen bør gi brukere tilgang til:
  a) oppdaterte brukerveiledninger, direkte i arbeidsflaten der det er hensiktsmessig
  b) hjelpetekster, direkte i arbeidsflaten der det er hensiktsmessig
  c) digitalt opplæringsmateriell og relevant digitalt læringsinnhold
Dokumentasjonen bør være søkbar, oppdatert gjennom kontraktsperioden og reflektere endringer i funksjonalitet.</t>
  </si>
  <si>
    <t>Følgende informasjon skal oppgis for referansene:
  a) Oppdragsgivers navn og kontaktperson samt kontaktdetaljer
  b) Kort beskrivelse av leveransen, inkludert omfang, teknologi og integrasjoner
  c) Start- og sluttdato for leveransen
  d) Leveransens verdi (om mulig)</t>
  </si>
  <si>
    <t>Tilbyderen bør årlig rapportere miljøytelse for løsningen basert på relevante og sammenlignbare indikatorer for miljøytelse. Rapporteringen bør som minimum omfatte:
  a) fornybarandel (%) i driftsmiljø
  b) PUE (Power Usage Effectiveness) for aktiv region
  c) estimert CO₂-utslipp per bruker per år
  d) dataretensjon og miljøpraksis, herunder andel datakategorier med aktiv slett-/arkiv-policy
Dersom leverandøren eller underleverandører har relevante miljøsertifiseringer, bør disse benyttes som grunnlag for rapporteringen.
Tilbyderen bør beskrive datagrunnlag og metode for beregning der eksakte måledata ikke er tilgjengelige.
Ved avvik fra forventet nivå bør leverandøren utarbeide en forbedringsplan med tiltak og fremdrift.</t>
  </si>
  <si>
    <t>Løsningen bør støtte elektronisk administrasjon av legemidler (eMAR/kurve) som gir helsepersonell en samlet og oversiktlig arbeidsflate for planlegging, gjennomføring og oppfølging av legemiddelutdeling. Løsningen bør som minimum:
  a) gi oversikt over hvilke legemidler som skal administreres, til hvilke pasienter og til hvilke tidspunkter
  b) støtte registrering av faktisk administrert legemiddel (tidspunkt, dose og utførende)
  c) støtte strukturert registrering av administrasjonsstatus, inkludert:
        I. observert inntatt
       II. utlevert til pasient
      III. pasient ønsker ikke å ta legemidlet
      IV. administrasjon utført iht. prosedyre
  d) gjøre relevant informasjon (administrasjonsmåte, merknader og kritisk informasjon) lett tilgjengelig i arbeidsflaten
Informasjonen bør være tilgjengelig i historikk, journal og relevante rapporter.</t>
  </si>
  <si>
    <t>Tilbyderen bør kunne dokumentere hvordan løsningens kvalitet, sikkerhet og ytelse følges opp og verifiseres gjennom utvikling og drift. Dokumentasjonen bør som minimum omfatte:
  a) test- og kvalitetssikringsaktiviteter (f.eks. regresjons- og automatisert testing)
  b) sikkerhetstesting og sårbarhetsvurderinger (interne eller eksterne)
  c) ytelses- og kapasitetsmålinger for plattform og sentrale brukerprosesser
  d) eventuelle relevante tredjepartsattestasjoner eller revisjonsrapporter (f.eks. ISO 27001, SOC 2, pen-test eller tilsvarende)
Tilbyderen bør beskrive hvordan slik dokumentasjon gjøres tilgjengelig for oppdragsgiver gjennom kontraktsperioden.</t>
  </si>
  <si>
    <t>INT-138</t>
  </si>
  <si>
    <t xml:space="preserve">Løsningen bør støtte innsending/uttrekk til MSIS i riktig format med pre-validering. Kvitteringer, feilkoder, gjenforsøk og revisjonsspor bør håndteres i tråd med  [INT-102]. </t>
  </si>
  <si>
    <t>INT-137</t>
  </si>
  <si>
    <t>OI-01 - Visma Enterprise (ERP/økonomi)</t>
  </si>
  <si>
    <t>OI-02 - Unit4 Agresso (ERP/økonomi)</t>
  </si>
  <si>
    <t>OI-03 - Xledger (ERP/økonomi)</t>
  </si>
  <si>
    <t>OI-04 - Visma HR (HR/lønn)</t>
  </si>
  <si>
    <t>OI-05 - CatalystOne / RS (HR/lønn)</t>
  </si>
  <si>
    <t>OI-06 - Visma ressursstyring (turnus/bemanning)</t>
  </si>
  <si>
    <t>OI-07 - RS plan/ajour (turnus/bemanning)</t>
  </si>
  <si>
    <t>OI-08 - Hepro (velferdsteknologi direkte)</t>
  </si>
  <si>
    <t>OI-09 - Sensio (velferdsteknologi direkte)</t>
  </si>
  <si>
    <t>OI-10 - Dignio Prevent (velferdsteknologi direkte)</t>
  </si>
  <si>
    <t>OI-11 - Evondos (velferdsteknologi direkte)</t>
  </si>
  <si>
    <t>OI-12 - RoomMate (velferdsteknologi direkte)</t>
  </si>
  <si>
    <t>OI-13 - Careium (velferdsteknologi direkte)</t>
  </si>
  <si>
    <t>OI-14 - Imatis (velferdsteknologi direkte)</t>
  </si>
  <si>
    <t>OI-15 - ASCOM (velferdsteknologi direkte)</t>
  </si>
  <si>
    <t>OI-16 - Somnofy (velferdsteknologi direkte)</t>
  </si>
  <si>
    <t>OI-17 - Phoniro (velferdsteknologi direkte)</t>
  </si>
  <si>
    <t>OI-18 - Compilo (kvalitet/avvik)</t>
  </si>
  <si>
    <t>Kommentar (angi tydelig dersom ikke tilbudt)</t>
  </si>
  <si>
    <t>SUM Integrasjonsopsjoner</t>
  </si>
  <si>
    <t>&lt;Ikke tilbudt&gt;</t>
  </si>
  <si>
    <t>(D) Integrasjonsopsjoner (prises; inngår ikke i evalueringen av tilbudet)</t>
  </si>
  <si>
    <t>(F) Indirekte kostnader (kommunale)</t>
  </si>
  <si>
    <t>(G) Tilbyders timepriser</t>
  </si>
  <si>
    <t>Funksjonalitet og arbeidsprosesser</t>
  </si>
  <si>
    <t>Teknisk kvalitet, sikkerhet og integrasjoner</t>
  </si>
  <si>
    <t>Gjennomføring, innføring og leverandøroppfølging</t>
  </si>
  <si>
    <t>FUNC</t>
  </si>
  <si>
    <t>TECHNICAL</t>
  </si>
  <si>
    <t>VENDOR</t>
  </si>
  <si>
    <t>Løsningen bør ved bortfall av nettverk støtte oppslag i:
  a) pasientens basisinformasjon (navn, fødselsdato, adresse, pårørende, verge)
  b) planlagte oppgaver og arbeidslister
  c) relevante behandlingsplaner og tiltak
  d) legemiddelliste med dosering og administrasjonstidspunkt</t>
  </si>
  <si>
    <t>Løsningen bør ved bortfall av nettverk støtte registrering av:
  a) registrering av utførte tiltak
  b) journalnotater
  c) registrering av målinger (f.eks. blodtrykk, temperatur, vekt, blodsukker)
  d) registrering av legemiddeladministrasjon (inkl. avvik eller endringer)</t>
  </si>
  <si>
    <t>Løsningen bør ved bortfall av nettverk støtte kritiske funksjoner som:
  a) avkrysning av utførte oppgaver
  b) registrering av avvik og uønskede hendelser
  c) enkle observasjoner og vurderinger</t>
  </si>
  <si>
    <t>Løsningen bør ha tekniske mekanismer for offline-bruk, herunder:
  a) offline-data bør lagres lokalt kryptert i tråd med gjeldende krav til informasjonssikkerhet
  b) løsningen bør gi tydelig informasjon om synkroniseringsstatus
  c) konflikter ved synkronisering bør kunne håndteres uten datatap</t>
  </si>
  <si>
    <t>Løsningen skal støtte PLO-meldinger (pleie- og omsorgsmeldinger).</t>
  </si>
  <si>
    <t>Løsningen skal støtte epikriser.</t>
  </si>
  <si>
    <t>Løsningen skal støtte laboratoriesvar.</t>
  </si>
  <si>
    <t>Løsningen skal støtte henvisninger.</t>
  </si>
  <si>
    <t>Løsningen skal støtte dialogmeldinger.</t>
  </si>
  <si>
    <t>Tilbyderen skal ha  totalansvar for drift, vedlikehold, overvåking og feilretting av løsningen.</t>
  </si>
  <si>
    <t>Tilbyder skal ha hovedansvar for plan, gjennomføring, verifisering og dokumentasjon. Kommunene bidrar med tilgang, faglig validering og sign-off.</t>
  </si>
  <si>
    <t>Akseptanse skal forutsette at alle kritiske feil er rettet, og at det ikke gjenstår høyprioriterte feil ved produksjonssetting.</t>
  </si>
  <si>
    <t>Leverandøren bør beskrive hvordan stabiliseringsperioden etter produksjonssetting understøttes med forsterket bemanning, tydelige feilklasser/SLA-er og tett oppfølging av kritiske feil. Kritiske feil håndteres iht. kap. 4.3.3 og 5.4.7.</t>
  </si>
  <si>
    <t>LEV-45</t>
  </si>
  <si>
    <t>Leverandøren skal løpende tilpasse løsningen til relevante nasjonale standarder, e-helseløsninger og lov- og forskriftsendringer, uten ekstra kostnad for Oppdragsgiver, med mindre det gjelder større funksjonelle endringer.</t>
  </si>
  <si>
    <t>Akseptansetesting (UAT) bør verifisere kundespesifikk konfigurasjon, migrasjon, integrasjoner og kliniske nøkkeloppgaver. UAT behøver ikke re-teste hele produktet, men fokusere på Oppdragsgivers bruk av løsningen og relevante endringer.</t>
  </si>
  <si>
    <t>Leverandøren skal dokumentere sporbar sammenheng mellom krav, testcases, testresultater og akseptansekriterier for relevante MÅ-krav og prioriterte BØR-krav. Dokumentasjonen skal som minimum:
  a) knytte testaktiviteter til relevante krav og arbeidsprosesser
  b) beskrive forventede resultater og akseptansekriterier
  c) dokumentere gjennomført verifikasjon og testdekning
  d) gjøre det mulig for oppdragsgiver å følge opp avvik, retest og endringer</t>
  </si>
  <si>
    <t>Løsningen bør støtte  innsending/uttrekk til SYSVAK (vaksinasjoner). Kvitteringer, feilkoder, gjenforsøk og revisjonsspor bør håndteres i tråd med [INT-102]</t>
  </si>
  <si>
    <t>Brukskvalitet, universell utforming og mobilitet</t>
  </si>
  <si>
    <t>Integrasjoner og samhandling</t>
  </si>
  <si>
    <t>Sikkerhet, personvern og tilgangsstyring</t>
  </si>
  <si>
    <t>Teknisk kvalitet, drift og informasjonsforvaltning</t>
  </si>
  <si>
    <t>Leverandør, innføring og kontraktsoppfølging</t>
  </si>
  <si>
    <t>Beskrivelse av avvik/forbehold</t>
  </si>
  <si>
    <t>Berørt dokument</t>
  </si>
  <si>
    <t>SUM leverandørforeslåtte opsjoner</t>
  </si>
  <si>
    <t>(E) Leverandørforeslåtte opsjoner (prises; inngår ikke i evalueringen av tilbudet)</t>
  </si>
  <si>
    <t>&lt;Tilbyder 1&gt;</t>
  </si>
  <si>
    <t>&lt;Tilbyder 2&gt;</t>
  </si>
  <si>
    <t>&lt;Tilbyder 3&gt;</t>
  </si>
  <si>
    <t>&lt;Tilbyder 4&gt;</t>
  </si>
  <si>
    <t>&lt;Tilbyder 5&gt;</t>
  </si>
  <si>
    <t>&lt;Tilbyder 6&gt;</t>
  </si>
  <si>
    <t>&lt;Tilbyder 7&gt;</t>
  </si>
  <si>
    <t>&lt;Tilbyder 8&gt;</t>
  </si>
  <si>
    <t>&lt;Tilbyder 9&gt;</t>
  </si>
  <si>
    <t>&lt;Tilbyder 10&gt;</t>
  </si>
  <si>
    <t>Arkfane er kun for oppdragsgivers evaluering etter tilbudsåpning – skal ikke fylles ut / endres av tilbyder.</t>
  </si>
  <si>
    <t xml:space="preserve">Skrives inn for alle tilbud </t>
  </si>
  <si>
    <r>
      <t>Sum</t>
    </r>
    <r>
      <rPr>
        <b/>
        <vertAlign val="subscript"/>
        <sz val="12"/>
        <color theme="0" tint="-0.249977111117893"/>
        <rFont val="Consolas"/>
        <family val="3"/>
      </rPr>
      <t>K</t>
    </r>
  </si>
  <si>
    <r>
      <t>Max</t>
    </r>
    <r>
      <rPr>
        <b/>
        <vertAlign val="subscript"/>
        <sz val="12"/>
        <color theme="0" tint="-0.249977111117893"/>
        <rFont val="Consolas"/>
        <family val="3"/>
      </rPr>
      <t>K</t>
    </r>
  </si>
  <si>
    <r>
      <t>P</t>
    </r>
    <r>
      <rPr>
        <b/>
        <vertAlign val="subscript"/>
        <sz val="12"/>
        <color theme="0" tint="-0.249977111117893"/>
        <rFont val="Consolas"/>
        <family val="3"/>
      </rPr>
      <t>K</t>
    </r>
  </si>
  <si>
    <r>
      <t>Share</t>
    </r>
    <r>
      <rPr>
        <vertAlign val="subscript"/>
        <sz val="12"/>
        <color theme="0" tint="-0.249977111117893"/>
        <rFont val="Consolas"/>
        <family val="3"/>
      </rPr>
      <t>K,E</t>
    </r>
    <r>
      <rPr>
        <sz val="12"/>
        <color theme="0" tint="-0.249977111117893"/>
        <rFont val="Calibri"/>
        <family val="2"/>
        <scheme val="minor"/>
      </rPr>
      <t xml:space="preserve"> </t>
    </r>
  </si>
  <si>
    <t>Evalueringskriterier</t>
  </si>
  <si>
    <r>
      <t>Vekt (</t>
    </r>
    <r>
      <rPr>
        <sz val="11"/>
        <color theme="0" tint="-0.249977111117893"/>
        <rFont val="Calibri"/>
        <family val="2"/>
        <scheme val="minor"/>
      </rPr>
      <t>W</t>
    </r>
    <r>
      <rPr>
        <vertAlign val="subscript"/>
        <sz val="11"/>
        <color theme="0" tint="-0.249977111117893"/>
        <rFont val="Consolas"/>
        <family val="3"/>
      </rPr>
      <t>E</t>
    </r>
    <r>
      <rPr>
        <b/>
        <sz val="11"/>
        <color theme="0" tint="-0.249977111117893"/>
        <rFont val="Calibri"/>
        <family val="2"/>
        <scheme val="minor"/>
      </rPr>
      <t>)</t>
    </r>
  </si>
  <si>
    <r>
      <t>Σ Max</t>
    </r>
    <r>
      <rPr>
        <vertAlign val="subscript"/>
        <sz val="11"/>
        <color theme="0" tint="-0.249977111117893"/>
        <rFont val="Consolas"/>
        <family val="3"/>
      </rPr>
      <t>ⱼ</t>
    </r>
    <r>
      <rPr>
        <sz val="11"/>
        <color theme="0" tint="-0.249977111117893"/>
        <rFont val="Calibri"/>
        <family val="2"/>
        <scheme val="minor"/>
      </rPr>
      <t xml:space="preserve"> </t>
    </r>
  </si>
  <si>
    <r>
      <t>P</t>
    </r>
    <r>
      <rPr>
        <b/>
        <vertAlign val="subscript"/>
        <sz val="11"/>
        <color theme="0" tint="-0.249977111117893"/>
        <rFont val="Consolas"/>
        <family val="3"/>
      </rPr>
      <t>E</t>
    </r>
  </si>
  <si>
    <t>Total beregnet  kostnad for tilbudet</t>
  </si>
  <si>
    <t>Beregnet evalueringspris (for prisevaluering)</t>
  </si>
  <si>
    <t>H. Oppsummering og beregning av prispoeng</t>
  </si>
  <si>
    <t>Beregnet antall brukere</t>
  </si>
  <si>
    <t>Horisont for NV og prisberegning</t>
  </si>
  <si>
    <t>Fast etableringspris; diskonteres ikke</t>
  </si>
  <si>
    <t>Basis årlig pris - uavhegig av antall brukere</t>
  </si>
  <si>
    <t>Årlig pris per bruker</t>
  </si>
  <si>
    <t>Brukes i beregning av egeninnsats. Hentes fra Bilag 3</t>
  </si>
  <si>
    <t>Antatt #</t>
  </si>
  <si>
    <t>Løsningen skal støtte integrasjon mot Persontjenesten fra Norsk helsenett for oppslag og oppdatering av person- og folkeregisteropplysninger i EPJ. Integrasjonen skal benytte gjeldende tekniske grensesnitt, autentisering og tilgangsstyring, herunder HelseID der dette kreves. Tilbyder skal beskrive status, forutsetninger og hvordan opplysninger holdes oppdatert i løsningen.</t>
  </si>
  <si>
    <t>Fast innføringspris for alle kommuner; diskonteres ikke</t>
  </si>
  <si>
    <t>OI-19 - Dips Interactor (lokal integrasjonshub)</t>
  </si>
  <si>
    <t>OI-20 - VAR Healthcare (fag- og beslutningsstøtte)</t>
  </si>
  <si>
    <t>OI-22 - Omilon (lokal løsning)</t>
  </si>
  <si>
    <t>OI-23 - Optimalisering av kjøreruter</t>
  </si>
  <si>
    <t>Der kommunal prosess krever det, skal løsningen støtte relevante KS-FIKS-tjenester, herunder eFormidling/SvarUt og FIKS Protokoll. Integrasjonen skal ivareta nødvendig autentisering, sikker nøkkelhåndtering, nøkkelrotasjon, dokumentert driftsprosess og revisjonsspor for nøkkelbruk</t>
  </si>
  <si>
    <t>Løsningen bør kunne benytte øvrige relevante KS-FIKS-tjenester som ikke allerede er omfattet av MÅ-kravene, for å forenkle kommunal saksbehandling og meldingsflyt. Tilbyderen bør beskrive hvilke tjenester som støttes, hvilke bruksområder de dekker, og hvordan de kan tas i bruk.</t>
  </si>
  <si>
    <t xml:space="preserve">Uttrekket skal kunne importeres i andre EPJ-systemer og/eller til langtidsarkiv, jf. [LEV-09] for krav til selektiv migrering. Datavalidering skal gjennomføres før arkivering, og uttrekket skal bestå Arkivverkets validering (SIP/AIP), dokumentert med valideringsrapport før akseptanse. </t>
  </si>
  <si>
    <t xml:space="preserve">Innføring per kommune </t>
  </si>
  <si>
    <t>Årlig per kommune</t>
  </si>
  <si>
    <t>Opsjon-etablering</t>
  </si>
  <si>
    <t>Tilbyderen bør i tillegg demonstrere fordypning i minst to relevante funksjonsområder, for eksempel:
  a) legemiddelhåndtering
  b) offline bruk og synkronisering
  c) feilhåndtering
  d) vedtaksmaler og regelstyring
  e) økonomi/NAV-relaterte prosesser</t>
  </si>
  <si>
    <t>Løsningen bør støtte dokumentasjon av utlevering av LAR- og DOT-legemidler. Dette bør inkludere:
  a) registrering av at legemiddel er utlevert iht. gjeldende LAR/DOT-rutiner
  b) registrering av observasjoner ved inntak
  c) støtte for digital signering av mottak der dette er teknisk mulig, enten i EPJ eller via innbyggerflate (f.eks. Helsenorge)
Knyttet dokumentasjon bør være sporbar i journal og mulig å gjenfinne i relevant historikk.</t>
  </si>
  <si>
    <t xml:space="preserve">Løsningen skal støtte integrasjon med kommunenes fagsystemer for sak/arkiv. Konkret etablering mot navngitte lokale systemer skjer i henhold til avtalte integrasjoner og definerte integrasjonsopsjoner i prisskjemaet. </t>
  </si>
  <si>
    <t>Løsningen skal støtte integrasjon med kommunenes økonomi- og fakturasystemer. Konkret etablering mot navngitte lokale systemer i Bilag 1A skjer i henhold til avtalte integrasjoner og definerte integrasjonsopsjoner, jf. konkurransegrunnlagets kapittel 6.5.</t>
  </si>
  <si>
    <t xml:space="preserve">Løsningen bør støtte integrasjon med kommunenes personal-, ressurs- og turnussystemer, for eksempel Visma, GAT eller tilsvarende. Tilbyderen bør beskrive hvilke integrasjoner som støttes, hvilke forutsetninger som gjelder, og hvordan konkrete integrasjoner kan etableres for den enkelte kommune. </t>
  </si>
  <si>
    <t>Løsningen bør støtte fullverdig integrasjon med kommunenes velferdsteknologiløsninger, primært via nasjonale informasjonstjenester der slike er tilgjengelige.
Der konkrete velferdsteknologiløsninger er angitt som forhåndsdefinerte integrasjonsopsjoner i prisskjemaet, gjelder opsjonen etablering, test og produksjonssetting av integrasjon mot den aktuelle løsningen for én eller flere kommuner.
Integrasjonen bør være toveis og muliggjøre utveksling av relevante data (brukeropplysninger, hendelser, alarmer, kvitteringer), slik at hendelser kan journalføres i EPJ og nødvendig grunndata kan deles fra EPJ til aktuell velferdsteknologiløsning.</t>
  </si>
  <si>
    <t>Alle underleverandører som skal brukes i leveransen skal være navngitt i tilbudet med beskrivelse av:
  a) Rolle i leveransen
  b) Relevant erfaring og referanser
  c) Eventuelle sertifiseringer</t>
  </si>
  <si>
    <t>Hvis tjenesteområder i kapittel 3.1.2 dekkes via integrerte fagløsninger, skal den aktuelle integrasjonen som minimum støtte SSO, pasient-/brukerkontekst og tilbakeføring av dokumentasjon/metadata uten dobbeltregistrering.</t>
  </si>
  <si>
    <t>OI-21 - CGM helsestasjon og lege (*)</t>
  </si>
  <si>
    <t>Tildelingskriterium</t>
  </si>
  <si>
    <t>Leverandøren skal sikre at eventuelle underleverandører oppfyller relevante krav til informasjonssikkerhet, personvern og kvalitet, og at nødvendige databehandlerforhold er regulert.</t>
  </si>
  <si>
    <t>Leverandøren skal ha en dokumentert test- og verifikasjonsprosess for innføring, hovedleveranser og vesentlige endringer. Prosessen skal omfatte nødvendige aktiviteter for planlegging, gjennomføring, dokumentasjon og verifikasjon av test og akseptanse før produksjonssetting.</t>
  </si>
  <si>
    <t>Felles årlig kostnad</t>
  </si>
  <si>
    <t>Felles etablering</t>
  </si>
  <si>
    <t>Felles årlig for opsjon</t>
  </si>
  <si>
    <t>Evt. pris for drift/support utover øvrig årlig basispris</t>
  </si>
  <si>
    <r>
      <rPr>
        <b/>
        <sz val="14"/>
        <color theme="1"/>
        <rFont val="Calibri"/>
        <family val="2"/>
        <scheme val="minor"/>
      </rPr>
      <t xml:space="preserve">                                           Forklaring til arkfanene
</t>
    </r>
    <r>
      <rPr>
        <sz val="11"/>
        <color theme="1"/>
        <rFont val="Calibri"/>
        <family val="2"/>
        <scheme val="minor"/>
      </rPr>
      <t xml:space="preserve">
</t>
    </r>
    <r>
      <rPr>
        <b/>
        <sz val="11"/>
        <color theme="1"/>
        <rFont val="Calibri"/>
        <family val="2"/>
        <scheme val="minor"/>
      </rPr>
      <t xml:space="preserve">Arkfane «Bilag_2A»:
</t>
    </r>
    <r>
      <rPr>
        <sz val="11"/>
        <color theme="1"/>
        <rFont val="Calibri"/>
        <family val="2"/>
        <scheme val="minor"/>
      </rPr>
      <t>1) Alle krav skal besvares i arkfanen «Bilag_2A».
2) Ved avvik mellom kravtekst i «Bilag_2A» og Bilag 1 gjelder kravteksten i Bilag 1.
3) Tilbyder skal fylle ut kolonnene F–K. Oppdragsgiver kan i evalueringen justere Dekningsgrad, Tilgjengelighet og Evidens.
4) Utfyllende dokumentasjon kan gis i egne vedlegg, men kravbesvarelsen i «Bilag_2A» skal alltid inneholde kort svar og presis henvisning.</t>
    </r>
    <r>
      <rPr>
        <b/>
        <sz val="11"/>
        <color theme="1"/>
        <rFont val="Calibri"/>
        <family val="2"/>
        <scheme val="minor"/>
      </rPr>
      <t xml:space="preserve">
Arkfane «Bilag_6B»:
</t>
    </r>
    <r>
      <rPr>
        <sz val="11"/>
        <color theme="1"/>
        <rFont val="Calibri"/>
        <family val="2"/>
        <scheme val="minor"/>
      </rPr>
      <t>1) Priser og annen input oppgis i gule felt.
2) Tilbyder skal ikke innføre nye priselementer.
3) Tilbyder trenger ikke benytte alle priselementer</t>
    </r>
    <r>
      <rPr>
        <b/>
        <sz val="11"/>
        <color theme="1"/>
        <rFont val="Calibri"/>
        <family val="2"/>
        <scheme val="minor"/>
      </rPr>
      <t xml:space="preserve">
Arkfane «Bilag_2C»:
</t>
    </r>
    <r>
      <rPr>
        <sz val="11"/>
        <color theme="1"/>
        <rFont val="Calibri"/>
        <family val="2"/>
        <scheme val="minor"/>
      </rPr>
      <t>1) Alle avvik og forbehold skal føres her.
2) Avvik/forbehold skal ha tydelig referanse til krav-ID, dokumentnavn eller avtalepunkt.
3) Uklare eller ikke-spesifiserte forbehold er tilbyders risiko.</t>
    </r>
  </si>
  <si>
    <t xml:space="preserve">Løsningen skal støtte innhenting av skatte- og inntektsopplysninger fra Skatteetaten der dette er nødvendig for kommunens saksbehandling, herunder beregning av inntektsgradert egenbetaling og visning i vedtaksbrev. Integrasjonen skal benytte tilgjengelige og dokumenterte grensesnitt fra KS/Skatteetaten eller annen godkjent integrasjonskanal. </t>
  </si>
  <si>
    <t>Tilbyderen skal tilby brukerstøtte (service desk) på norsk for håndtering av feil, veiledning i bruk av løsningen og oppfølging av henvendelser fra Oppdragsgiver. Tilbyderen skal beskrive:
  a) åpningstider og tilgjengelighet for ordinær brukerstøtte
  b) hvordan ikke-kritiske henvendelser registreres og følges opp
  c) hvordan support organiseres og eskaleres ved behov
  d) hvordan brukerstøtten samhandler med beredskap og håndtering av kritiske feil
Ordinær brukerstøtte skal som minimum være tilgjengelig på hverdager i tidsrommet 07:00–21:00.
Krav til håndtering av kritiske feil og beredskap fremgår av kapittel 5.4.7.</t>
  </si>
  <si>
    <r>
      <t xml:space="preserve">Tabellen under angir forventede ytelsesnivå (SLO-er) for sentrale brukerprosesser. Tabellen er å forstås som målbare forventninger, ikke absolutte krav. Leverandøren bør beskrive hvordan ytelse overvåkes og dokumenteres på en representativ og kostnadseffektiv måte (for eksempel via automatisk prøvetaking, systemlogg eller periodisk måling).
Oppdragsgiver kan be om periodiske rapporter (normalt kvartalsvis) som dokumenterer faktisk ytelse på et utvalg representative prosesser. Tabellen under angir veiledende SLO-nivåer for sentrale brukerprosesser:
</t>
    </r>
    <r>
      <rPr>
        <b/>
        <sz val="11"/>
        <color theme="1"/>
        <rFont val="Calibri"/>
        <family val="2"/>
        <scheme val="minor"/>
      </rPr>
      <t xml:space="preserve">      Brukerprosess                                                              SLO (målbar ytelse)	                                                      Kommentar</t>
    </r>
    <r>
      <rPr>
        <sz val="11"/>
        <color theme="1"/>
        <rFont val="Calibri"/>
        <family val="2"/>
        <scheme val="minor"/>
      </rPr>
      <t xml:space="preserve">
Oppslag i pasientjournal                     ≤ 2 sekunder for 95 % av forespørslene i kjernetid.           Kjerneopplysninger inkludert.
Registrering av journalnota                Bekreftelse ≤ 3 sekunder for 95 % av forespørslene.        Fritekst og strukturert.
Oppslag i legemiddelliste                    ≤ 2 sekunder for 95 % av forespørslene.                              Pasientsikkerhetskritisk.
Registrering av vitalparametr             Bekreftelse ≤ 2 sekunder for 95 % av forespørslene.        Eks. blodtrykk, respirasjon.
Oppslag i Kjernejournal                       ≤ 3 sekunder for 95 % av forespørslene.                               Integrasjon mot nasjonal tjeneste.
Generering av rapport (standard)      ≤ 10 sekunder for 95 % av forespørslene.                            Pasientliste, tiltaksplaner.
Omfattende rapport (årsrapport)       Fullført innen ≤ 2 minutter for 95 % av forespørslene.    Skal ikke blokkere annen bruk.
Innlogging via HelseID                          Fullført innen ≤ 5 sekunder for 95 % av forespørslene.     Gjelder autentisering/innlogging.
Systemtilgjengelighet                            ≥ 99,5 % i kjernetid, ≥ 99 % utenom kjernetid.                    Måles månedlig.
Gjenopprettingstid (RTO)                     ≤ 2 timer ved kritisk feil.                                                           Gjelder kjernetid.
Datatapshorisont (RPO)                       ≤ 15 minutter ved systemfeil/gjenoppretting.                     Journaldata skal ikke gå tapt.
Økonomiske konsekvenser ved SLA-avvik og oppfølging ved gjentatte eller alvorlige avvik fra avtalt tjenestenivå, herunder krav om forbedringsplan, reguleres av Bilag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</si>
</sst>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
    <numFmt numFmtId="166" formatCode="0.000\ %"/>
    <numFmt numFmtId="167" formatCode="0.000"/>
  </numFmts>
  <fonts count="37"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rgb="FFFF0000"/>
      <name val="Calibri"/>
      <family val="2"/>
      <scheme val="minor"/>
    </font>
    <font>
      <b/>
      <sz val="12"/>
      <color theme="0"/>
      <name val="Calibri"/>
      <family val="2"/>
      <scheme val="minor"/>
    </font>
    <font>
      <sz val="9"/>
      <color indexed="81"/>
      <name val="Tahoma"/>
      <family val="2"/>
    </font>
    <font>
      <b/>
      <sz val="9"/>
      <color indexed="81"/>
      <name val="Tahoma"/>
      <family val="2"/>
    </font>
    <font>
      <sz val="12"/>
      <color theme="1"/>
      <name val="Consolas"/>
      <family val="3"/>
    </font>
    <font>
      <b/>
      <sz val="12"/>
      <color theme="1"/>
      <name val="Consolas"/>
      <family val="3"/>
    </font>
    <font>
      <b/>
      <vertAlign val="subscript"/>
      <sz val="12"/>
      <color theme="1"/>
      <name val="Consolas"/>
      <family val="3"/>
    </font>
    <font>
      <sz val="12"/>
      <color rgb="FF000000"/>
      <name val="Calibri"/>
      <family val="2"/>
      <scheme val="minor"/>
    </font>
    <font>
      <sz val="11"/>
      <color theme="1"/>
      <name val="Calibri"/>
      <family val="2"/>
      <scheme val="minor"/>
    </font>
    <font>
      <b/>
      <sz val="12"/>
      <name val="Calibri"/>
      <family val="2"/>
    </font>
    <font>
      <b/>
      <sz val="11"/>
      <name val="Calibri"/>
      <family val="2"/>
    </font>
    <font>
      <b/>
      <sz val="11"/>
      <name val="Calibri"/>
      <family val="2"/>
    </font>
    <font>
      <b/>
      <sz val="14"/>
      <color theme="1"/>
      <name val="Calibri"/>
      <family val="2"/>
      <scheme val="minor"/>
    </font>
    <font>
      <b/>
      <vertAlign val="subscript"/>
      <sz val="14"/>
      <color theme="1"/>
      <name val="Consolas"/>
      <family val="3"/>
    </font>
    <font>
      <sz val="8"/>
      <name val="Calibri"/>
      <family val="2"/>
      <scheme val="minor"/>
    </font>
    <font>
      <sz val="11"/>
      <name val="Calibri"/>
      <family val="2"/>
      <scheme val="minor"/>
    </font>
    <font>
      <b/>
      <sz val="11"/>
      <color rgb="FFFF0000"/>
      <name val="Calibri"/>
      <family val="2"/>
    </font>
    <font>
      <b/>
      <sz val="12"/>
      <color rgb="FF002060"/>
      <name val="Calibri"/>
      <family val="2"/>
      <scheme val="minor"/>
    </font>
    <font>
      <b/>
      <sz val="11"/>
      <color rgb="FF002060"/>
      <name val="Calibri"/>
      <family val="2"/>
      <scheme val="minor"/>
    </font>
    <font>
      <b/>
      <sz val="12"/>
      <name val="Calibri"/>
      <family val="2"/>
      <scheme val="minor"/>
    </font>
    <font>
      <sz val="14"/>
      <color theme="1"/>
      <name val="Calibri"/>
      <family val="2"/>
      <scheme val="minor"/>
    </font>
    <font>
      <b/>
      <sz val="11"/>
      <color rgb="FFFF0000"/>
      <name val="Calibri"/>
      <family val="2"/>
      <scheme val="minor"/>
    </font>
    <font>
      <b/>
      <sz val="11"/>
      <color theme="0" tint="-0.249977111117893"/>
      <name val="Calibri"/>
      <family val="2"/>
      <scheme val="minor"/>
    </font>
    <font>
      <sz val="11"/>
      <color theme="0" tint="-0.249977111117893"/>
      <name val="Calibri"/>
      <family val="2"/>
      <scheme val="minor"/>
    </font>
    <font>
      <b/>
      <vertAlign val="subscript"/>
      <sz val="12"/>
      <color theme="0" tint="-0.249977111117893"/>
      <name val="Consolas"/>
      <family val="3"/>
    </font>
    <font>
      <b/>
      <sz val="12"/>
      <color theme="0" tint="-0.249977111117893"/>
      <name val="Consolas"/>
      <family val="3"/>
    </font>
    <font>
      <vertAlign val="subscript"/>
      <sz val="12"/>
      <color theme="0" tint="-0.249977111117893"/>
      <name val="Consolas"/>
      <family val="3"/>
    </font>
    <font>
      <sz val="12"/>
      <color theme="0" tint="-0.249977111117893"/>
      <name val="Calibri"/>
      <family val="2"/>
      <scheme val="minor"/>
    </font>
    <font>
      <sz val="10"/>
      <color theme="0" tint="-0.249977111117893"/>
      <name val="Calibri"/>
      <family val="2"/>
      <scheme val="minor"/>
    </font>
    <font>
      <b/>
      <sz val="10"/>
      <color theme="0" tint="-0.249977111117893"/>
      <name val="Calibri"/>
      <family val="2"/>
      <scheme val="minor"/>
    </font>
    <font>
      <vertAlign val="subscript"/>
      <sz val="11"/>
      <color theme="0" tint="-0.249977111117893"/>
      <name val="Consolas"/>
      <family val="3"/>
    </font>
    <font>
      <b/>
      <vertAlign val="subscript"/>
      <sz val="11"/>
      <color theme="0" tint="-0.249977111117893"/>
      <name val="Consolas"/>
      <family val="3"/>
    </font>
    <font>
      <b/>
      <sz val="9"/>
      <color indexed="81"/>
      <name val="Tahoma"/>
      <charset val="1"/>
    </font>
  </fonts>
  <fills count="17">
    <fill>
      <patternFill patternType="none"/>
    </fill>
    <fill>
      <patternFill patternType="gray125"/>
    </fill>
    <fill>
      <patternFill patternType="solid">
        <fgColor theme="4"/>
        <bgColor theme="4"/>
      </patternFill>
    </fill>
    <fill>
      <patternFill patternType="solid">
        <fgColor rgb="FFD9EAD3"/>
        <bgColor rgb="FFD9EAD3"/>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bgColor indexed="64"/>
      </patternFill>
    </fill>
    <fill>
      <patternFill patternType="solid">
        <fgColor rgb="FF92D050"/>
        <bgColor indexed="64"/>
      </patternFill>
    </fill>
    <fill>
      <patternFill patternType="solid">
        <fgColor theme="0"/>
        <bgColor indexed="64"/>
      </patternFill>
    </fill>
    <fill>
      <patternFill patternType="solid">
        <fgColor rgb="FFFFFF00"/>
        <bgColor theme="4"/>
      </patternFill>
    </fill>
    <fill>
      <patternFill patternType="solid">
        <fgColor theme="4" tint="0.59999389629810485"/>
        <bgColor theme="4" tint="0.59999389629810485"/>
      </patternFill>
    </fill>
    <fill>
      <patternFill patternType="solid">
        <fgColor rgb="FFFF0000"/>
        <bgColor indexed="64"/>
      </patternFill>
    </fill>
    <fill>
      <patternFill patternType="solid">
        <fgColor theme="4" tint="0.79998168889431442"/>
        <bgColor theme="4" tint="0.59999389629810485"/>
      </patternFill>
    </fill>
  </fills>
  <borders count="54">
    <border>
      <left/>
      <right/>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FF0000"/>
      </left>
      <right style="medium">
        <color rgb="FFFF0000"/>
      </right>
      <top style="medium">
        <color rgb="FFFF0000"/>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top/>
      <bottom/>
      <diagonal/>
    </border>
    <border>
      <left style="thin">
        <color theme="4" tint="0.79998168889431442"/>
      </left>
      <right style="thin">
        <color theme="4" tint="0.79998168889431442"/>
      </right>
      <top style="thin">
        <color theme="4" tint="0.79998168889431442"/>
      </top>
      <bottom/>
      <diagonal/>
    </border>
    <border>
      <left style="thin">
        <color theme="4" tint="0.79998168889431442"/>
      </left>
      <right/>
      <top style="thin">
        <color theme="4" tint="0.79998168889431442"/>
      </top>
      <bottom/>
      <diagonal/>
    </border>
    <border>
      <left style="thin">
        <color theme="1"/>
      </left>
      <right/>
      <top/>
      <bottom/>
      <diagonal/>
    </border>
    <border>
      <left style="thin">
        <color theme="0"/>
      </left>
      <right style="thin">
        <color theme="1"/>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12" fillId="0" borderId="0" applyFont="0" applyFill="0" applyBorder="0" applyAlignment="0" applyProtection="0"/>
  </cellStyleXfs>
  <cellXfs count="203">
    <xf numFmtId="0" fontId="0" fillId="0" borderId="0" xfId="0"/>
    <xf numFmtId="0" fontId="0" fillId="0" borderId="0" xfId="0" applyAlignment="1">
      <alignment horizontal="center"/>
    </xf>
    <xf numFmtId="0" fontId="3" fillId="0" borderId="0" xfId="0" applyFont="1" applyAlignment="1">
      <alignment horizontal="center" vertical="center"/>
    </xf>
    <xf numFmtId="0" fontId="0" fillId="0" borderId="0" xfId="0" applyAlignment="1">
      <alignment wrapText="1"/>
    </xf>
    <xf numFmtId="0" fontId="0" fillId="0" borderId="0" xfId="0" applyAlignment="1">
      <alignment horizontal="center" vertical="center"/>
    </xf>
    <xf numFmtId="0" fontId="0" fillId="0" borderId="0" xfId="0" applyAlignment="1">
      <alignment vertical="center"/>
    </xf>
    <xf numFmtId="0" fontId="5"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0" borderId="0" xfId="0" applyAlignment="1">
      <alignment vertical="top"/>
    </xf>
    <xf numFmtId="164" fontId="0" fillId="0" borderId="0" xfId="0" applyNumberFormat="1" applyAlignment="1">
      <alignment vertical="center"/>
    </xf>
    <xf numFmtId="2" fontId="0" fillId="0" borderId="0" xfId="0" applyNumberFormat="1" applyAlignment="1">
      <alignment vertical="center"/>
    </xf>
    <xf numFmtId="165" fontId="0" fillId="0" borderId="0" xfId="1" applyNumberFormat="1" applyFont="1"/>
    <xf numFmtId="166" fontId="0" fillId="0" borderId="0" xfId="1" applyNumberFormat="1" applyFont="1"/>
    <xf numFmtId="0" fontId="0" fillId="0" borderId="0" xfId="0" applyAlignment="1">
      <alignment horizontal="left" indent="1"/>
    </xf>
    <xf numFmtId="0" fontId="14" fillId="0" borderId="0" xfId="0" applyFont="1"/>
    <xf numFmtId="3" fontId="0" fillId="0" borderId="0" xfId="0" applyNumberFormat="1"/>
    <xf numFmtId="0" fontId="9" fillId="9" borderId="18" xfId="0" applyFont="1" applyFill="1" applyBorder="1" applyAlignment="1">
      <alignment horizontal="center" vertical="center"/>
    </xf>
    <xf numFmtId="0" fontId="11" fillId="9" borderId="18" xfId="0" applyFont="1" applyFill="1" applyBorder="1" applyAlignment="1">
      <alignment horizontal="center" vertical="center"/>
    </xf>
    <xf numFmtId="0" fontId="8" fillId="9" borderId="18" xfId="0" applyFont="1" applyFill="1" applyBorder="1" applyAlignment="1">
      <alignment horizontal="center" vertical="center"/>
    </xf>
    <xf numFmtId="1" fontId="0" fillId="0" borderId="0" xfId="0" applyNumberFormat="1" applyAlignment="1">
      <alignment vertical="center"/>
    </xf>
    <xf numFmtId="164" fontId="0" fillId="0" borderId="0" xfId="1" applyNumberFormat="1" applyFont="1" applyAlignment="1">
      <alignment vertical="center"/>
    </xf>
    <xf numFmtId="167" fontId="0" fillId="0" borderId="0" xfId="0" applyNumberFormat="1" applyAlignment="1">
      <alignment vertical="center"/>
    </xf>
    <xf numFmtId="0" fontId="0" fillId="6" borderId="0" xfId="0" applyFill="1" applyProtection="1">
      <protection locked="0"/>
    </xf>
    <xf numFmtId="3" fontId="0" fillId="6" borderId="0" xfId="0" applyNumberFormat="1" applyFill="1" applyProtection="1">
      <protection locked="0"/>
    </xf>
    <xf numFmtId="3" fontId="1" fillId="0" borderId="32" xfId="0" applyNumberFormat="1" applyFont="1" applyBorder="1" applyProtection="1">
      <protection locked="0"/>
    </xf>
    <xf numFmtId="1" fontId="0" fillId="0" borderId="0" xfId="0" applyNumberFormat="1"/>
    <xf numFmtId="0" fontId="0" fillId="0" borderId="40" xfId="0" applyBorder="1"/>
    <xf numFmtId="0" fontId="0" fillId="0" borderId="41" xfId="0" applyBorder="1"/>
    <xf numFmtId="0" fontId="0" fillId="0" borderId="38" xfId="0" applyBorder="1"/>
    <xf numFmtId="2" fontId="0" fillId="0" borderId="39" xfId="0" applyNumberFormat="1" applyBorder="1"/>
    <xf numFmtId="9" fontId="0" fillId="0" borderId="41" xfId="0" applyNumberFormat="1" applyBorder="1"/>
    <xf numFmtId="2" fontId="0" fillId="0" borderId="42" xfId="0" applyNumberFormat="1" applyBorder="1"/>
    <xf numFmtId="0" fontId="1" fillId="9" borderId="3" xfId="0" applyFont="1" applyFill="1" applyBorder="1"/>
    <xf numFmtId="0" fontId="1" fillId="11" borderId="35" xfId="0" applyFont="1" applyFill="1" applyBorder="1" applyAlignment="1">
      <alignment horizontal="center" vertical="center"/>
    </xf>
    <xf numFmtId="0" fontId="1" fillId="11" borderId="36" xfId="0" applyFont="1" applyFill="1" applyBorder="1" applyAlignment="1">
      <alignment horizontal="center" vertical="center"/>
    </xf>
    <xf numFmtId="0" fontId="2" fillId="11" borderId="36" xfId="0" applyFont="1" applyFill="1" applyBorder="1" applyAlignment="1">
      <alignment horizontal="center" vertical="center"/>
    </xf>
    <xf numFmtId="0" fontId="2" fillId="11" borderId="37" xfId="0" applyFont="1" applyFill="1" applyBorder="1" applyAlignment="1">
      <alignment horizontal="center" vertical="center"/>
    </xf>
    <xf numFmtId="0" fontId="21" fillId="13" borderId="1" xfId="0" applyFont="1" applyFill="1" applyBorder="1" applyAlignment="1">
      <alignment horizontal="center" vertical="top" wrapText="1"/>
    </xf>
    <xf numFmtId="0" fontId="21" fillId="13" borderId="1" xfId="0" applyFont="1" applyFill="1" applyBorder="1" applyAlignment="1">
      <alignment horizontal="center" vertical="center" wrapText="1"/>
    </xf>
    <xf numFmtId="0" fontId="0" fillId="0" borderId="0" xfId="0" applyAlignment="1">
      <alignment vertical="top" wrapText="1"/>
    </xf>
    <xf numFmtId="0" fontId="5" fillId="2" borderId="46" xfId="0" applyFont="1" applyFill="1" applyBorder="1" applyAlignment="1">
      <alignment horizontal="center" vertical="top" wrapText="1"/>
    </xf>
    <xf numFmtId="0" fontId="5" fillId="2" borderId="49" xfId="0" applyFont="1" applyFill="1" applyBorder="1" applyAlignment="1">
      <alignment horizontal="center" vertical="top" wrapText="1"/>
    </xf>
    <xf numFmtId="0" fontId="5" fillId="2" borderId="46"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22" fillId="6" borderId="18" xfId="0" applyFont="1" applyFill="1" applyBorder="1" applyAlignment="1">
      <alignment horizontal="center" wrapText="1"/>
    </xf>
    <xf numFmtId="164" fontId="0" fillId="0" borderId="0" xfId="0" applyNumberFormat="1" applyAlignment="1">
      <alignment horizontal="center" vertical="center"/>
    </xf>
    <xf numFmtId="164" fontId="0" fillId="5" borderId="0" xfId="0" applyNumberFormat="1" applyFill="1" applyAlignment="1">
      <alignment horizontal="center" vertical="center"/>
    </xf>
    <xf numFmtId="0" fontId="0" fillId="5" borderId="0" xfId="0" applyFill="1" applyAlignment="1">
      <alignment horizontal="center" vertical="center"/>
    </xf>
    <xf numFmtId="0" fontId="3" fillId="0" borderId="0" xfId="0" applyFont="1"/>
    <xf numFmtId="3" fontId="0" fillId="6" borderId="0" xfId="0" applyNumberFormat="1" applyFill="1" applyAlignment="1" applyProtection="1">
      <alignment vertical="center"/>
      <protection locked="0"/>
    </xf>
    <xf numFmtId="0" fontId="19" fillId="0" borderId="0" xfId="0" applyFont="1" applyAlignment="1">
      <alignment vertical="center"/>
    </xf>
    <xf numFmtId="0" fontId="3" fillId="0" borderId="0" xfId="0" applyFont="1" applyAlignment="1">
      <alignment wrapText="1"/>
    </xf>
    <xf numFmtId="0" fontId="3" fillId="0" borderId="0" xfId="0" applyFont="1" applyAlignment="1">
      <alignment horizontal="left" vertical="center" indent="1"/>
    </xf>
    <xf numFmtId="0" fontId="3" fillId="0" borderId="0" xfId="0" applyFont="1" applyAlignment="1">
      <alignment horizontal="left" vertical="center" wrapText="1" indent="1"/>
    </xf>
    <xf numFmtId="0" fontId="4" fillId="0" borderId="13" xfId="0" applyFont="1" applyBorder="1"/>
    <xf numFmtId="0" fontId="4" fillId="0" borderId="15" xfId="0" applyFont="1" applyBorder="1"/>
    <xf numFmtId="0" fontId="26" fillId="9" borderId="16" xfId="0" applyFont="1" applyFill="1" applyBorder="1" applyAlignment="1">
      <alignment horizontal="center"/>
    </xf>
    <xf numFmtId="0" fontId="26" fillId="9" borderId="12" xfId="0" applyFont="1" applyFill="1" applyBorder="1" applyAlignment="1">
      <alignment horizontal="center"/>
    </xf>
    <xf numFmtId="0" fontId="26" fillId="0" borderId="9" xfId="0" applyFont="1" applyBorder="1" applyAlignment="1">
      <alignment horizontal="center" vertical="center"/>
    </xf>
    <xf numFmtId="2" fontId="27" fillId="0" borderId="10" xfId="0" applyNumberFormat="1" applyFont="1" applyBorder="1" applyAlignment="1">
      <alignment vertical="center"/>
    </xf>
    <xf numFmtId="0" fontId="26"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2" fontId="27" fillId="0" borderId="0" xfId="0" applyNumberFormat="1" applyFont="1" applyAlignment="1">
      <alignment vertical="center"/>
    </xf>
    <xf numFmtId="0" fontId="27" fillId="0" borderId="0" xfId="0" applyFont="1" applyAlignment="1">
      <alignment horizontal="center" vertical="center"/>
    </xf>
    <xf numFmtId="0" fontId="27" fillId="0" borderId="13" xfId="0" applyFont="1" applyBorder="1" applyAlignment="1">
      <alignment horizontal="center" vertical="center"/>
    </xf>
    <xf numFmtId="0" fontId="27" fillId="0" borderId="7" xfId="0" applyFont="1" applyBorder="1"/>
    <xf numFmtId="0" fontId="27" fillId="0" borderId="14" xfId="0" applyFont="1" applyBorder="1"/>
    <xf numFmtId="0" fontId="27" fillId="0" borderId="14" xfId="0" applyFont="1" applyBorder="1" applyAlignment="1">
      <alignment horizontal="center" vertical="center"/>
    </xf>
    <xf numFmtId="2" fontId="27" fillId="0" borderId="14" xfId="0" applyNumberFormat="1" applyFont="1" applyBorder="1" applyAlignment="1">
      <alignment vertical="center"/>
    </xf>
    <xf numFmtId="0" fontId="27" fillId="0" borderId="15" xfId="0" applyFont="1" applyBorder="1"/>
    <xf numFmtId="0" fontId="26" fillId="9" borderId="43" xfId="0" applyFont="1" applyFill="1" applyBorder="1" applyAlignment="1">
      <alignment horizontal="center"/>
    </xf>
    <xf numFmtId="0" fontId="27" fillId="0" borderId="6" xfId="0" applyFont="1" applyBorder="1"/>
    <xf numFmtId="3" fontId="27" fillId="0" borderId="5" xfId="0" applyNumberFormat="1" applyFont="1" applyBorder="1"/>
    <xf numFmtId="0" fontId="26" fillId="9" borderId="3" xfId="0" applyFont="1" applyFill="1" applyBorder="1" applyAlignment="1">
      <alignment horizontal="center" vertical="center"/>
    </xf>
    <xf numFmtId="0" fontId="29" fillId="9" borderId="3" xfId="0" applyFont="1" applyFill="1" applyBorder="1"/>
    <xf numFmtId="0" fontId="27" fillId="0" borderId="9" xfId="0" applyFont="1" applyBorder="1" applyAlignment="1">
      <alignment vertical="center"/>
    </xf>
    <xf numFmtId="0" fontId="27" fillId="0" borderId="10" xfId="0" applyFont="1" applyBorder="1" applyAlignment="1">
      <alignment vertical="center"/>
    </xf>
    <xf numFmtId="0" fontId="32" fillId="0" borderId="10" xfId="0" applyFont="1" applyBorder="1"/>
    <xf numFmtId="1" fontId="27" fillId="0" borderId="9" xfId="0" applyNumberFormat="1" applyFont="1" applyBorder="1" applyAlignment="1">
      <alignment vertical="center"/>
    </xf>
    <xf numFmtId="164" fontId="27" fillId="0" borderId="10" xfId="1" applyNumberFormat="1" applyFont="1" applyBorder="1" applyAlignment="1">
      <alignment vertical="center"/>
    </xf>
    <xf numFmtId="167" fontId="27" fillId="0" borderId="11" xfId="0" applyNumberFormat="1" applyFont="1" applyBorder="1" applyAlignment="1">
      <alignment vertical="center"/>
    </xf>
    <xf numFmtId="0" fontId="27" fillId="0" borderId="12" xfId="0" applyFont="1" applyBorder="1" applyAlignment="1">
      <alignment vertical="center"/>
    </xf>
    <xf numFmtId="0" fontId="27" fillId="0" borderId="0" xfId="0" applyFont="1" applyAlignment="1">
      <alignment vertical="center"/>
    </xf>
    <xf numFmtId="0" fontId="32" fillId="0" borderId="0" xfId="0" applyFont="1"/>
    <xf numFmtId="1" fontId="27" fillId="0" borderId="12" xfId="0" applyNumberFormat="1" applyFont="1" applyBorder="1" applyAlignment="1">
      <alignment vertical="center"/>
    </xf>
    <xf numFmtId="164" fontId="27" fillId="0" borderId="0" xfId="1" applyNumberFormat="1" applyFont="1" applyBorder="1" applyAlignment="1">
      <alignment vertical="center"/>
    </xf>
    <xf numFmtId="167" fontId="27" fillId="0" borderId="13" xfId="0" applyNumberFormat="1" applyFont="1" applyBorder="1" applyAlignment="1">
      <alignment vertical="center"/>
    </xf>
    <xf numFmtId="0" fontId="27" fillId="0" borderId="7" xfId="0" applyFont="1" applyBorder="1" applyAlignment="1">
      <alignment vertical="center"/>
    </xf>
    <xf numFmtId="0" fontId="27" fillId="0" borderId="14" xfId="0" applyFont="1" applyBorder="1" applyAlignment="1">
      <alignment vertical="center"/>
    </xf>
    <xf numFmtId="1" fontId="27" fillId="0" borderId="7" xfId="0" applyNumberFormat="1" applyFont="1" applyBorder="1" applyAlignment="1">
      <alignment vertical="center"/>
    </xf>
    <xf numFmtId="164" fontId="27" fillId="0" borderId="14" xfId="1" applyNumberFormat="1" applyFont="1" applyBorder="1" applyAlignment="1">
      <alignment vertical="center"/>
    </xf>
    <xf numFmtId="167" fontId="27" fillId="0" borderId="15" xfId="0" applyNumberFormat="1" applyFont="1" applyBorder="1" applyAlignment="1">
      <alignment vertical="center"/>
    </xf>
    <xf numFmtId="0" fontId="33" fillId="9" borderId="22" xfId="0" applyFont="1" applyFill="1" applyBorder="1" applyAlignment="1">
      <alignment vertical="top"/>
    </xf>
    <xf numFmtId="0" fontId="26" fillId="9" borderId="23" xfId="0" applyFont="1" applyFill="1" applyBorder="1" applyAlignment="1">
      <alignment vertical="center"/>
    </xf>
    <xf numFmtId="0" fontId="26" fillId="9" borderId="23" xfId="0" applyFont="1" applyFill="1" applyBorder="1" applyAlignment="1">
      <alignment horizontal="center" vertical="center"/>
    </xf>
    <xf numFmtId="0" fontId="26" fillId="9" borderId="24" xfId="0" applyFont="1" applyFill="1" applyBorder="1" applyAlignment="1">
      <alignment horizontal="center" vertical="center"/>
    </xf>
    <xf numFmtId="9" fontId="27" fillId="0" borderId="10" xfId="0" applyNumberFormat="1" applyFont="1" applyBorder="1"/>
    <xf numFmtId="0" fontId="27" fillId="0" borderId="10" xfId="0" applyFont="1" applyBorder="1"/>
    <xf numFmtId="2" fontId="27" fillId="0" borderId="11" xfId="1" applyNumberFormat="1" applyFont="1" applyBorder="1"/>
    <xf numFmtId="9" fontId="27" fillId="0" borderId="0" xfId="0" applyNumberFormat="1" applyFont="1"/>
    <xf numFmtId="0" fontId="27" fillId="0" borderId="0" xfId="0" applyFont="1"/>
    <xf numFmtId="2" fontId="27" fillId="0" borderId="13" xfId="1" applyNumberFormat="1" applyFont="1" applyBorder="1"/>
    <xf numFmtId="9" fontId="26" fillId="0" borderId="14" xfId="0" applyNumberFormat="1" applyFont="1" applyBorder="1"/>
    <xf numFmtId="0" fontId="26" fillId="0" borderId="14" xfId="0" applyFont="1" applyBorder="1"/>
    <xf numFmtId="3" fontId="0" fillId="0" borderId="0" xfId="0" applyNumberFormat="1" applyAlignment="1" applyProtection="1">
      <alignment vertical="center"/>
      <protection locked="0"/>
    </xf>
    <xf numFmtId="0" fontId="3" fillId="0" borderId="0" xfId="0" applyFont="1" applyAlignment="1">
      <alignment vertical="top" wrapText="1"/>
    </xf>
    <xf numFmtId="0" fontId="0" fillId="14" borderId="48" xfId="0" applyFill="1" applyBorder="1" applyAlignment="1" applyProtection="1">
      <alignment wrapText="1"/>
      <protection locked="0"/>
    </xf>
    <xf numFmtId="0" fontId="0" fillId="14" borderId="48" xfId="0" applyFill="1" applyBorder="1" applyAlignment="1" applyProtection="1">
      <alignment horizontal="center" vertical="center" wrapText="1"/>
      <protection locked="0"/>
    </xf>
    <xf numFmtId="0" fontId="0" fillId="14" borderId="47" xfId="0" applyFill="1" applyBorder="1" applyAlignment="1" applyProtection="1">
      <alignment wrapText="1"/>
      <protection locked="0"/>
    </xf>
    <xf numFmtId="0" fontId="14" fillId="4" borderId="29" xfId="0" applyFont="1" applyFill="1" applyBorder="1" applyAlignment="1">
      <alignment horizontal="center" vertical="center"/>
    </xf>
    <xf numFmtId="0" fontId="14" fillId="4" borderId="0" xfId="0" applyFont="1" applyFill="1" applyAlignment="1">
      <alignment horizontal="center"/>
    </xf>
    <xf numFmtId="0" fontId="14" fillId="4" borderId="30" xfId="0" applyFont="1" applyFill="1" applyBorder="1" applyAlignment="1">
      <alignment horizontal="center"/>
    </xf>
    <xf numFmtId="49" fontId="0" fillId="0" borderId="29" xfId="0" applyNumberFormat="1" applyBorder="1" applyAlignment="1">
      <alignment horizontal="center" vertical="center"/>
    </xf>
    <xf numFmtId="0" fontId="4" fillId="0" borderId="30" xfId="0" applyFont="1" applyBorder="1"/>
    <xf numFmtId="0" fontId="0" fillId="5" borderId="0" xfId="0" applyFill="1"/>
    <xf numFmtId="0" fontId="0" fillId="0" borderId="30" xfId="0" applyBorder="1"/>
    <xf numFmtId="0" fontId="0" fillId="12" borderId="0" xfId="0" applyFill="1"/>
    <xf numFmtId="0" fontId="0" fillId="0" borderId="32" xfId="0" applyBorder="1"/>
    <xf numFmtId="3" fontId="0" fillId="0" borderId="32" xfId="0" applyNumberFormat="1" applyBorder="1"/>
    <xf numFmtId="3" fontId="0" fillId="5" borderId="32" xfId="0" applyNumberFormat="1" applyFill="1" applyBorder="1"/>
    <xf numFmtId="0" fontId="0" fillId="0" borderId="33" xfId="0" applyBorder="1"/>
    <xf numFmtId="49" fontId="0" fillId="0" borderId="0" xfId="0" applyNumberFormat="1" applyAlignment="1">
      <alignment horizontal="center" vertical="center"/>
    </xf>
    <xf numFmtId="0" fontId="13" fillId="3" borderId="29" xfId="0" applyFont="1" applyFill="1" applyBorder="1" applyAlignment="1">
      <alignment horizontal="left"/>
    </xf>
    <xf numFmtId="0" fontId="13" fillId="3" borderId="0" xfId="0" applyFont="1" applyFill="1" applyAlignment="1">
      <alignment horizontal="left"/>
    </xf>
    <xf numFmtId="0" fontId="15" fillId="4" borderId="18" xfId="0" applyFont="1" applyFill="1" applyBorder="1" applyAlignment="1">
      <alignment horizontal="center"/>
    </xf>
    <xf numFmtId="0" fontId="13" fillId="3" borderId="30" xfId="0" applyFont="1" applyFill="1" applyBorder="1" applyAlignment="1">
      <alignment horizontal="left"/>
    </xf>
    <xf numFmtId="0" fontId="14" fillId="4" borderId="29" xfId="0" applyFont="1" applyFill="1" applyBorder="1" applyAlignment="1">
      <alignment horizontal="center"/>
    </xf>
    <xf numFmtId="0" fontId="15" fillId="4" borderId="0" xfId="0" applyFont="1" applyFill="1" applyAlignment="1">
      <alignment horizontal="center"/>
    </xf>
    <xf numFmtId="49" fontId="0" fillId="0" borderId="31" xfId="0" applyNumberFormat="1" applyBorder="1" applyAlignment="1">
      <alignment horizontal="center" vertical="center"/>
    </xf>
    <xf numFmtId="0" fontId="1" fillId="0" borderId="32" xfId="0" applyFont="1" applyBorder="1"/>
    <xf numFmtId="3" fontId="1" fillId="0" borderId="32" xfId="0" applyNumberFormat="1" applyFont="1" applyBorder="1"/>
    <xf numFmtId="3" fontId="14" fillId="0" borderId="34" xfId="0" applyNumberFormat="1" applyFont="1" applyBorder="1"/>
    <xf numFmtId="0" fontId="1" fillId="0" borderId="0" xfId="0" applyFont="1"/>
    <xf numFmtId="3" fontId="1" fillId="0" borderId="0" xfId="0" applyNumberFormat="1" applyFont="1"/>
    <xf numFmtId="0" fontId="15" fillId="4" borderId="0" xfId="0" applyFont="1" applyFill="1" applyAlignment="1">
      <alignment horizontal="center" vertical="center"/>
    </xf>
    <xf numFmtId="0" fontId="0" fillId="5" borderId="32" xfId="0" applyFill="1" applyBorder="1"/>
    <xf numFmtId="0" fontId="19" fillId="0" borderId="0" xfId="0" applyFont="1" applyAlignment="1">
      <alignment wrapText="1"/>
    </xf>
    <xf numFmtId="3" fontId="0" fillId="0" borderId="0" xfId="0" applyNumberFormat="1" applyAlignment="1">
      <alignment vertical="center"/>
    </xf>
    <xf numFmtId="0" fontId="0" fillId="0" borderId="30" xfId="0" applyBorder="1" applyAlignment="1">
      <alignment vertical="center"/>
    </xf>
    <xf numFmtId="3" fontId="1" fillId="0" borderId="32" xfId="0" applyNumberFormat="1" applyFont="1" applyBorder="1" applyAlignment="1">
      <alignment vertical="center"/>
    </xf>
    <xf numFmtId="0" fontId="0" fillId="0" borderId="29" xfId="0" applyBorder="1" applyAlignment="1">
      <alignment horizontal="center" vertical="center"/>
    </xf>
    <xf numFmtId="3" fontId="14" fillId="0" borderId="0" xfId="0" applyNumberFormat="1" applyFont="1"/>
    <xf numFmtId="0" fontId="0" fillId="0" borderId="31" xfId="0" applyBorder="1" applyAlignment="1">
      <alignment horizontal="center" vertical="center"/>
    </xf>
    <xf numFmtId="3" fontId="15" fillId="0" borderId="0" xfId="0" applyNumberFormat="1" applyFont="1"/>
    <xf numFmtId="0" fontId="19" fillId="0" borderId="0" xfId="0" applyFont="1"/>
    <xf numFmtId="3" fontId="19" fillId="0" borderId="0" xfId="0" applyNumberFormat="1" applyFont="1"/>
    <xf numFmtId="0" fontId="0" fillId="0" borderId="25" xfId="0" applyBorder="1"/>
    <xf numFmtId="3" fontId="20" fillId="0" borderId="0" xfId="0" applyNumberFormat="1" applyFont="1"/>
    <xf numFmtId="3" fontId="14" fillId="0" borderId="25" xfId="0" applyNumberFormat="1" applyFont="1" applyBorder="1"/>
    <xf numFmtId="0" fontId="16" fillId="0" borderId="32" xfId="0" applyFont="1" applyBorder="1"/>
    <xf numFmtId="4" fontId="14" fillId="0" borderId="34" xfId="0" applyNumberFormat="1" applyFont="1" applyBorder="1"/>
    <xf numFmtId="3" fontId="15" fillId="0" borderId="32" xfId="0" applyNumberFormat="1" applyFont="1" applyBorder="1"/>
    <xf numFmtId="0" fontId="0" fillId="0" borderId="0" xfId="0" applyAlignment="1" applyProtection="1">
      <alignment horizontal="center" vertical="center"/>
      <protection locked="0"/>
    </xf>
    <xf numFmtId="0" fontId="0" fillId="0" borderId="0" xfId="0" applyProtection="1">
      <protection locked="0"/>
    </xf>
    <xf numFmtId="3" fontId="14" fillId="5" borderId="0" xfId="0" applyNumberFormat="1" applyFont="1" applyFill="1"/>
    <xf numFmtId="0" fontId="0" fillId="16" borderId="48" xfId="0" applyFill="1" applyBorder="1" applyAlignment="1" applyProtection="1">
      <alignment horizontal="center" vertical="center" wrapText="1"/>
      <protection locked="0"/>
    </xf>
    <xf numFmtId="0" fontId="0" fillId="16" borderId="47" xfId="0" applyFill="1" applyBorder="1" applyAlignment="1" applyProtection="1">
      <alignment wrapText="1"/>
      <protection locked="0"/>
    </xf>
    <xf numFmtId="0" fontId="0" fillId="16" borderId="48" xfId="0" applyFill="1" applyBorder="1" applyAlignment="1" applyProtection="1">
      <alignment wrapText="1"/>
      <protection locked="0"/>
    </xf>
    <xf numFmtId="9" fontId="0" fillId="0" borderId="0" xfId="0" applyNumberFormat="1"/>
    <xf numFmtId="4" fontId="19" fillId="0" borderId="0" xfId="0" applyNumberFormat="1" applyFont="1"/>
    <xf numFmtId="2" fontId="0" fillId="0" borderId="0" xfId="0" applyNumberFormat="1"/>
    <xf numFmtId="0" fontId="0" fillId="0" borderId="0" xfId="0" applyAlignment="1">
      <alignment horizontal="left" vertical="top" wrapText="1"/>
    </xf>
    <xf numFmtId="0" fontId="2" fillId="8" borderId="7" xfId="0" applyFont="1" applyFill="1" applyBorder="1" applyAlignment="1">
      <alignment horizontal="center" vertical="center"/>
    </xf>
    <xf numFmtId="0" fontId="2" fillId="8" borderId="14" xfId="0" applyFont="1" applyFill="1" applyBorder="1" applyAlignment="1">
      <alignment horizontal="center" vertical="center"/>
    </xf>
    <xf numFmtId="0" fontId="5" fillId="10" borderId="0" xfId="0" applyFont="1" applyFill="1" applyAlignment="1">
      <alignment horizontal="center" vertical="center"/>
    </xf>
    <xf numFmtId="0" fontId="23" fillId="6" borderId="19" xfId="0" applyFont="1" applyFill="1" applyBorder="1" applyAlignment="1">
      <alignment horizontal="center"/>
    </xf>
    <xf numFmtId="0" fontId="23" fillId="6" borderId="21" xfId="0" applyFont="1" applyFill="1" applyBorder="1" applyAlignment="1">
      <alignment horizontal="center"/>
    </xf>
    <xf numFmtId="0" fontId="23" fillId="6" borderId="20" xfId="0" applyFont="1" applyFill="1" applyBorder="1" applyAlignment="1">
      <alignment horizontal="center"/>
    </xf>
    <xf numFmtId="0" fontId="22" fillId="6" borderId="19" xfId="0" applyFont="1" applyFill="1" applyBorder="1" applyAlignment="1">
      <alignment horizontal="center"/>
    </xf>
    <xf numFmtId="0" fontId="22" fillId="6" borderId="20" xfId="0" applyFont="1" applyFill="1" applyBorder="1" applyAlignment="1">
      <alignment horizontal="center"/>
    </xf>
    <xf numFmtId="0" fontId="14" fillId="4" borderId="53" xfId="0" applyFont="1" applyFill="1" applyBorder="1" applyAlignment="1">
      <alignment horizontal="center" wrapText="1"/>
    </xf>
    <xf numFmtId="0" fontId="14" fillId="4" borderId="3" xfId="0" applyFont="1" applyFill="1" applyBorder="1" applyAlignment="1">
      <alignment horizontal="center" wrapText="1"/>
    </xf>
    <xf numFmtId="0" fontId="13" fillId="3" borderId="26" xfId="0" applyFont="1" applyFill="1" applyBorder="1" applyAlignment="1">
      <alignment horizontal="left"/>
    </xf>
    <xf numFmtId="0" fontId="13" fillId="3" borderId="27" xfId="0" applyFont="1" applyFill="1" applyBorder="1" applyAlignment="1">
      <alignment horizontal="left"/>
    </xf>
    <xf numFmtId="0" fontId="13" fillId="3" borderId="28" xfId="0" applyFont="1" applyFill="1" applyBorder="1" applyAlignment="1">
      <alignment horizontal="left"/>
    </xf>
    <xf numFmtId="0" fontId="0" fillId="6" borderId="0" xfId="0" applyFill="1" applyAlignment="1" applyProtection="1">
      <alignment horizontal="left"/>
      <protection locked="0"/>
    </xf>
    <xf numFmtId="0" fontId="14" fillId="4" borderId="18" xfId="0" applyFont="1" applyFill="1" applyBorder="1" applyAlignment="1">
      <alignment horizontal="center"/>
    </xf>
    <xf numFmtId="0" fontId="15" fillId="4" borderId="18" xfId="0" applyFont="1" applyFill="1" applyBorder="1" applyAlignment="1">
      <alignment horizontal="center"/>
    </xf>
    <xf numFmtId="0" fontId="15" fillId="4" borderId="3" xfId="0" applyFont="1" applyFill="1" applyBorder="1" applyAlignment="1">
      <alignment horizontal="center" wrapText="1"/>
    </xf>
    <xf numFmtId="0" fontId="0" fillId="0" borderId="7"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24" fillId="15" borderId="26" xfId="0" applyFont="1" applyFill="1" applyBorder="1" applyAlignment="1">
      <alignment horizontal="center" vertical="center"/>
    </xf>
    <xf numFmtId="0" fontId="24" fillId="15" borderId="27" xfId="0" applyFont="1" applyFill="1" applyBorder="1" applyAlignment="1">
      <alignment horizontal="center" vertical="center"/>
    </xf>
    <xf numFmtId="0" fontId="24" fillId="15" borderId="28" xfId="0" applyFont="1" applyFill="1" applyBorder="1" applyAlignment="1">
      <alignment horizontal="center" vertical="center"/>
    </xf>
    <xf numFmtId="0" fontId="24" fillId="15" borderId="31" xfId="0" applyFont="1" applyFill="1" applyBorder="1" applyAlignment="1">
      <alignment horizontal="center" vertical="center"/>
    </xf>
    <xf numFmtId="0" fontId="24" fillId="15" borderId="32" xfId="0" applyFont="1" applyFill="1" applyBorder="1" applyAlignment="1">
      <alignment horizontal="center" vertical="center"/>
    </xf>
    <xf numFmtId="0" fontId="24" fillId="15" borderId="33" xfId="0" applyFont="1" applyFill="1" applyBorder="1" applyAlignment="1">
      <alignment horizontal="center" vertical="center"/>
    </xf>
    <xf numFmtId="0" fontId="26" fillId="9" borderId="4" xfId="0" applyFont="1" applyFill="1" applyBorder="1" applyAlignment="1">
      <alignment horizontal="center"/>
    </xf>
    <xf numFmtId="0" fontId="26" fillId="9" borderId="6" xfId="0" applyFont="1" applyFill="1" applyBorder="1" applyAlignment="1">
      <alignment horizontal="center"/>
    </xf>
    <xf numFmtId="0" fontId="26" fillId="9" borderId="5" xfId="0" applyFont="1" applyFill="1" applyBorder="1" applyAlignment="1">
      <alignment horizontal="center"/>
    </xf>
    <xf numFmtId="0" fontId="25" fillId="7" borderId="43" xfId="0" applyFont="1" applyFill="1" applyBorder="1" applyAlignment="1">
      <alignment horizontal="center"/>
    </xf>
    <xf numFmtId="0" fontId="25" fillId="7" borderId="44" xfId="0" applyFont="1" applyFill="1" applyBorder="1" applyAlignment="1">
      <alignment horizontal="center"/>
    </xf>
    <xf numFmtId="0" fontId="25" fillId="7" borderId="45" xfId="0" applyFont="1" applyFill="1" applyBorder="1" applyAlignment="1">
      <alignment horizontal="center"/>
    </xf>
    <xf numFmtId="0" fontId="26" fillId="9" borderId="8" xfId="0" applyFont="1" applyFill="1" applyBorder="1" applyAlignment="1">
      <alignment horizontal="center" vertical="center" wrapText="1"/>
    </xf>
    <xf numFmtId="0" fontId="26" fillId="9" borderId="17" xfId="0" applyFont="1" applyFill="1" applyBorder="1" applyAlignment="1">
      <alignment horizontal="center" vertical="center"/>
    </xf>
    <xf numFmtId="0" fontId="26" fillId="9" borderId="4" xfId="0" applyFont="1" applyFill="1" applyBorder="1" applyAlignment="1">
      <alignment horizontal="center" vertical="center"/>
    </xf>
    <xf numFmtId="0" fontId="26" fillId="9" borderId="6" xfId="0" applyFont="1" applyFill="1" applyBorder="1" applyAlignment="1">
      <alignment horizontal="center" vertical="center"/>
    </xf>
    <xf numFmtId="0" fontId="26" fillId="9" borderId="5" xfId="0" applyFont="1" applyFill="1" applyBorder="1" applyAlignment="1">
      <alignment horizontal="center" vertical="center"/>
    </xf>
    <xf numFmtId="0" fontId="1" fillId="9" borderId="51" xfId="0" applyFont="1" applyFill="1" applyBorder="1" applyAlignment="1">
      <alignment horizontal="center" vertical="center"/>
    </xf>
    <xf numFmtId="0" fontId="1" fillId="9" borderId="52" xfId="0" applyFont="1" applyFill="1" applyBorder="1" applyAlignment="1">
      <alignment horizontal="center" vertical="center"/>
    </xf>
  </cellXfs>
  <cellStyles count="2">
    <cellStyle name="Normal" xfId="0" builtinId="0"/>
    <cellStyle name="Percent" xfId="1" builtinId="5"/>
  </cellStyles>
  <dxfs count="73">
    <dxf>
      <font>
        <color rgb="FF9C0006"/>
      </font>
      <fill>
        <patternFill>
          <bgColor rgb="FFFFC7CE"/>
        </patternFill>
      </fill>
    </dxf>
    <dxf>
      <font>
        <color theme="0"/>
      </font>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protection locked="0" hidden="0"/>
    </dxf>
    <dxf>
      <alignment horizontal="center" vertical="center" textRotation="0" wrapText="0" indent="0" justifyLastLine="0" shrinkToFit="0" readingOrder="0"/>
      <protection locked="0" hidden="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protection locked="0" hidden="0"/>
    </dxf>
    <dxf>
      <numFmt numFmtId="0" formatCode="General"/>
      <alignment horizontal="center" vertical="center" textRotation="0" wrapText="0" indent="0" justifyLastLine="0" shrinkToFit="0" readingOrder="0"/>
    </dxf>
    <dxf>
      <border outline="0">
        <bottom style="thick">
          <color theme="0"/>
        </bottom>
      </border>
    </dxf>
    <dxf>
      <font>
        <b/>
        <i val="0"/>
        <strike val="0"/>
        <condense val="0"/>
        <extend val="0"/>
        <outline val="0"/>
        <shadow val="0"/>
        <u val="none"/>
        <vertAlign val="baseline"/>
        <sz val="12"/>
        <color theme="0"/>
        <name val="Calibri"/>
        <family val="2"/>
        <scheme val="minor"/>
      </font>
      <fill>
        <patternFill patternType="solid">
          <fgColor theme="4"/>
          <bgColor theme="4"/>
        </patternFill>
      </fill>
      <alignment horizontal="center" vertical="top" textRotation="0" wrapText="1" indent="0" justifyLastLine="0" shrinkToFit="0" readingOrder="0"/>
      <border diagonalUp="0" diagonalDown="0" outline="0">
        <left style="thin">
          <color theme="0"/>
        </left>
        <right style="thin">
          <color theme="0"/>
        </right>
        <top/>
        <bottom/>
      </border>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outline="0">
        <top style="thin">
          <color theme="1"/>
        </top>
      </border>
    </dxf>
    <dxf>
      <alignment horizontal="general" vertical="top" textRotation="0" wrapText="0" indent="0" justifyLastLine="0" shrinkToFit="0" readingOrder="0"/>
    </dxf>
    <dxf>
      <font>
        <b/>
        <i val="0"/>
        <strike val="0"/>
        <condense val="0"/>
        <extend val="0"/>
        <outline val="0"/>
        <shadow val="0"/>
        <u val="none"/>
        <vertAlign val="baseline"/>
        <sz val="12"/>
        <color theme="0"/>
        <name val="Calibri"/>
        <family val="2"/>
        <scheme val="minor"/>
      </font>
      <fill>
        <patternFill patternType="solid">
          <fgColor theme="4"/>
          <bgColor theme="4"/>
        </patternFill>
      </fill>
      <alignment horizontal="center" vertical="top"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8AD92B2-3BC5-4487-9968-FC5A308A036E}" name="Table9" displayName="Table9" ref="A2:E295" totalsRowShown="0" headerRowDxfId="72" dataDxfId="71" tableBorderDxfId="70">
  <autoFilter ref="A2:E295" xr:uid="{98AD92B2-3BC5-4487-9968-FC5A308A036E}"/>
  <tableColumns count="5">
    <tableColumn id="1" xr3:uid="{38A4D765-6CA9-4C8B-BAA7-0346D17F2AE4}" name="KravID" dataDxfId="69"/>
    <tableColumn id="2" xr3:uid="{88788B9A-0E96-4FB4-AEF9-E71B0309E1B6}" name="Kat" dataDxfId="68"/>
    <tableColumn id="3" xr3:uid="{EDE6BFFC-BF39-4C98-AC69-B404B7E5CE0E}" name="Kravtekst" dataDxfId="67"/>
    <tableColumn id="4" xr3:uid="{BD5001A3-65CE-4C20-B406-D5D6BB2BE58D}" name="Type" dataDxfId="66"/>
    <tableColumn id="5" xr3:uid="{FEBFF652-D600-47AB-828E-22FF1F7CE2E4}" name="Vekt" dataDxfId="65"/>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6FD20-4F17-4662-BC22-D903AEFCE5A4}" name="Tabell2" displayName="Tabell2" ref="A1:E99" totalsRowShown="0" headerRowDxfId="64" headerRowBorderDxfId="63">
  <autoFilter ref="A1:E99" xr:uid="{D616FD20-4F17-4662-BC22-D903AEFCE5A4}"/>
  <tableColumns count="5">
    <tableColumn id="4" xr3:uid="{1DC66AA7-9A19-4715-895A-508A96BA41DC}" name="#" dataDxfId="62">
      <calculatedColumnFormula>IF(ROW()=2,IF(Tabell2[[#This Row],[KravID]]&lt;&gt;"",1,""),IF(Tabell2[[#This Row],[KravID]]&lt;&gt;"",A1+1,""))</calculatedColumnFormula>
    </tableColumn>
    <tableColumn id="1" xr3:uid="{69D99500-83E5-4888-B30F-1A004C767B13}" name="KravID" dataDxfId="61">
      <calculatedColumnFormula>Bilag_2A!A7</calculatedColumnFormula>
    </tableColumn>
    <tableColumn id="3" xr3:uid="{1A7F207D-B204-40F7-8B60-BAF8651C9E42}" name="Type" dataDxfId="60">
      <calculatedColumnFormula>IF(B2="","",IF(VALUE(MID(B2,FIND("-",B2)+1,IFERROR(FIND("]",B2),LEN(B2)+1)-FIND("-",B2)-1))&lt;100,"MÅ","BØR"))</calculatedColumnFormula>
    </tableColumn>
    <tableColumn id="5" xr3:uid="{1D263AA0-E422-4005-8ED0-9300957729AC}" name="Berørt dokument" dataDxfId="59"/>
    <tableColumn id="2" xr3:uid="{B7B68917-B6F3-4BCF-9A8E-FBC000A33227}" name="Beskrivelse av avvik/forbehold" dataDxfId="58"/>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243C3-3AF4-49D5-BA9B-ECEA1C593AD1}">
  <sheetPr codeName="Ark2"/>
  <dimension ref="A1:DG57"/>
  <sheetViews>
    <sheetView workbookViewId="0">
      <selection sqref="A1:G50"/>
    </sheetView>
  </sheetViews>
  <sheetFormatPr defaultColWidth="10.9453125" defaultRowHeight="14.4" x14ac:dyDescent="0.55000000000000004"/>
  <cols>
    <col min="1" max="1" width="12" customWidth="1"/>
  </cols>
  <sheetData>
    <row r="1" spans="1:111" ht="14.5" customHeight="1" x14ac:dyDescent="0.55000000000000004">
      <c r="A1" s="162" t="s">
        <v>805</v>
      </c>
      <c r="B1" s="162"/>
      <c r="C1" s="162"/>
      <c r="D1" s="162"/>
      <c r="E1" s="162"/>
      <c r="F1" s="162"/>
      <c r="G1" s="162"/>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row>
    <row r="2" spans="1:111" x14ac:dyDescent="0.55000000000000004">
      <c r="A2" s="162"/>
      <c r="B2" s="162"/>
      <c r="C2" s="162"/>
      <c r="D2" s="162"/>
      <c r="E2" s="162"/>
      <c r="F2" s="162"/>
      <c r="G2" s="162"/>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row>
    <row r="3" spans="1:111" x14ac:dyDescent="0.55000000000000004">
      <c r="A3" s="162"/>
      <c r="B3" s="162"/>
      <c r="C3" s="162"/>
      <c r="D3" s="162"/>
      <c r="E3" s="162"/>
      <c r="F3" s="162"/>
      <c r="G3" s="162"/>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row>
    <row r="4" spans="1:111" x14ac:dyDescent="0.55000000000000004">
      <c r="A4" s="162"/>
      <c r="B4" s="162"/>
      <c r="C4" s="162"/>
      <c r="D4" s="162"/>
      <c r="E4" s="162"/>
      <c r="F4" s="162"/>
      <c r="G4" s="162"/>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row>
    <row r="5" spans="1:111" x14ac:dyDescent="0.55000000000000004">
      <c r="A5" s="162"/>
      <c r="B5" s="162"/>
      <c r="C5" s="162"/>
      <c r="D5" s="162"/>
      <c r="E5" s="162"/>
      <c r="F5" s="162"/>
      <c r="G5" s="162"/>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row>
    <row r="6" spans="1:111" x14ac:dyDescent="0.55000000000000004">
      <c r="A6" s="162"/>
      <c r="B6" s="162"/>
      <c r="C6" s="162"/>
      <c r="D6" s="162"/>
      <c r="E6" s="162"/>
      <c r="F6" s="162"/>
      <c r="G6" s="162"/>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row>
    <row r="7" spans="1:111" x14ac:dyDescent="0.55000000000000004">
      <c r="A7" s="162"/>
      <c r="B7" s="162"/>
      <c r="C7" s="162"/>
      <c r="D7" s="162"/>
      <c r="E7" s="162"/>
      <c r="F7" s="162"/>
      <c r="G7" s="162"/>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row>
    <row r="8" spans="1:111" x14ac:dyDescent="0.55000000000000004">
      <c r="A8" s="162"/>
      <c r="B8" s="162"/>
      <c r="C8" s="162"/>
      <c r="D8" s="162"/>
      <c r="E8" s="162"/>
      <c r="F8" s="162"/>
      <c r="G8" s="162"/>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row>
    <row r="9" spans="1:111" x14ac:dyDescent="0.55000000000000004">
      <c r="A9" s="162"/>
      <c r="B9" s="162"/>
      <c r="C9" s="162"/>
      <c r="D9" s="162"/>
      <c r="E9" s="162"/>
      <c r="F9" s="162"/>
      <c r="G9" s="162"/>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row>
    <row r="10" spans="1:111" x14ac:dyDescent="0.55000000000000004">
      <c r="A10" s="162"/>
      <c r="B10" s="162"/>
      <c r="C10" s="162"/>
      <c r="D10" s="162"/>
      <c r="E10" s="162"/>
      <c r="F10" s="162"/>
      <c r="G10" s="162"/>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row>
    <row r="11" spans="1:111" x14ac:dyDescent="0.55000000000000004">
      <c r="A11" s="162"/>
      <c r="B11" s="162"/>
      <c r="C11" s="162"/>
      <c r="D11" s="162"/>
      <c r="E11" s="162"/>
      <c r="F11" s="162"/>
      <c r="G11" s="162"/>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row>
    <row r="12" spans="1:111" x14ac:dyDescent="0.55000000000000004">
      <c r="A12" s="162"/>
      <c r="B12" s="162"/>
      <c r="C12" s="162"/>
      <c r="D12" s="162"/>
      <c r="E12" s="162"/>
      <c r="F12" s="162"/>
      <c r="G12" s="162"/>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row>
    <row r="13" spans="1:111" x14ac:dyDescent="0.55000000000000004">
      <c r="A13" s="162"/>
      <c r="B13" s="162"/>
      <c r="C13" s="162"/>
      <c r="D13" s="162"/>
      <c r="E13" s="162"/>
      <c r="F13" s="162"/>
      <c r="G13" s="162"/>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row>
    <row r="14" spans="1:111" x14ac:dyDescent="0.55000000000000004">
      <c r="A14" s="162"/>
      <c r="B14" s="162"/>
      <c r="C14" s="162"/>
      <c r="D14" s="162"/>
      <c r="E14" s="162"/>
      <c r="F14" s="162"/>
      <c r="G14" s="162"/>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row>
    <row r="15" spans="1:111" x14ac:dyDescent="0.55000000000000004">
      <c r="A15" s="162"/>
      <c r="B15" s="162"/>
      <c r="C15" s="162"/>
      <c r="D15" s="162"/>
      <c r="E15" s="162"/>
      <c r="F15" s="162"/>
      <c r="G15" s="162"/>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row>
    <row r="16" spans="1:111" x14ac:dyDescent="0.55000000000000004">
      <c r="A16" s="162"/>
      <c r="B16" s="162"/>
      <c r="C16" s="162"/>
      <c r="D16" s="162"/>
      <c r="E16" s="162"/>
      <c r="F16" s="162"/>
      <c r="G16" s="162"/>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row>
    <row r="17" spans="1:111" x14ac:dyDescent="0.55000000000000004">
      <c r="A17" s="162"/>
      <c r="B17" s="162"/>
      <c r="C17" s="162"/>
      <c r="D17" s="162"/>
      <c r="E17" s="162"/>
      <c r="F17" s="162"/>
      <c r="G17" s="162"/>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row>
    <row r="18" spans="1:111" x14ac:dyDescent="0.55000000000000004">
      <c r="A18" s="162"/>
      <c r="B18" s="162"/>
      <c r="C18" s="162"/>
      <c r="D18" s="162"/>
      <c r="E18" s="162"/>
      <c r="F18" s="162"/>
      <c r="G18" s="162"/>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row>
    <row r="19" spans="1:111" x14ac:dyDescent="0.55000000000000004">
      <c r="A19" s="162"/>
      <c r="B19" s="162"/>
      <c r="C19" s="162"/>
      <c r="D19" s="162"/>
      <c r="E19" s="162"/>
      <c r="F19" s="162"/>
      <c r="G19" s="162"/>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row>
    <row r="20" spans="1:111" x14ac:dyDescent="0.55000000000000004">
      <c r="A20" s="162"/>
      <c r="B20" s="162"/>
      <c r="C20" s="162"/>
      <c r="D20" s="162"/>
      <c r="E20" s="162"/>
      <c r="F20" s="162"/>
      <c r="G20" s="162"/>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row>
    <row r="21" spans="1:111" x14ac:dyDescent="0.55000000000000004">
      <c r="A21" s="162"/>
      <c r="B21" s="162"/>
      <c r="C21" s="162"/>
      <c r="D21" s="162"/>
      <c r="E21" s="162"/>
      <c r="F21" s="162"/>
      <c r="G21" s="162"/>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row>
    <row r="22" spans="1:111" x14ac:dyDescent="0.55000000000000004">
      <c r="A22" s="162"/>
      <c r="B22" s="162"/>
      <c r="C22" s="162"/>
      <c r="D22" s="162"/>
      <c r="E22" s="162"/>
      <c r="F22" s="162"/>
      <c r="G22" s="162"/>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row>
    <row r="23" spans="1:111" x14ac:dyDescent="0.55000000000000004">
      <c r="A23" s="162"/>
      <c r="B23" s="162"/>
      <c r="C23" s="162"/>
      <c r="D23" s="162"/>
      <c r="E23" s="162"/>
      <c r="F23" s="162"/>
      <c r="G23" s="162"/>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row>
    <row r="24" spans="1:111" x14ac:dyDescent="0.55000000000000004">
      <c r="A24" s="162"/>
      <c r="B24" s="162"/>
      <c r="C24" s="162"/>
      <c r="D24" s="162"/>
      <c r="E24" s="162"/>
      <c r="F24" s="162"/>
      <c r="G24" s="162"/>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row>
    <row r="25" spans="1:111" x14ac:dyDescent="0.55000000000000004">
      <c r="A25" s="162"/>
      <c r="B25" s="162"/>
      <c r="C25" s="162"/>
      <c r="D25" s="162"/>
      <c r="E25" s="162"/>
      <c r="F25" s="162"/>
      <c r="G25" s="162"/>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row>
    <row r="26" spans="1:111" x14ac:dyDescent="0.55000000000000004">
      <c r="A26" s="162"/>
      <c r="B26" s="162"/>
      <c r="C26" s="162"/>
      <c r="D26" s="162"/>
      <c r="E26" s="162"/>
      <c r="F26" s="162"/>
      <c r="G26" s="162"/>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row>
    <row r="27" spans="1:111" x14ac:dyDescent="0.55000000000000004">
      <c r="A27" s="162"/>
      <c r="B27" s="162"/>
      <c r="C27" s="162"/>
      <c r="D27" s="162"/>
      <c r="E27" s="162"/>
      <c r="F27" s="162"/>
      <c r="G27" s="162"/>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row>
    <row r="28" spans="1:111" x14ac:dyDescent="0.55000000000000004">
      <c r="A28" s="162"/>
      <c r="B28" s="162"/>
      <c r="C28" s="162"/>
      <c r="D28" s="162"/>
      <c r="E28" s="162"/>
      <c r="F28" s="162"/>
      <c r="G28" s="162"/>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row>
    <row r="29" spans="1:111" x14ac:dyDescent="0.55000000000000004">
      <c r="A29" s="162"/>
      <c r="B29" s="162"/>
      <c r="C29" s="162"/>
      <c r="D29" s="162"/>
      <c r="E29" s="162"/>
      <c r="F29" s="162"/>
      <c r="G29" s="162"/>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row>
    <row r="30" spans="1:111" x14ac:dyDescent="0.55000000000000004">
      <c r="A30" s="162"/>
      <c r="B30" s="162"/>
      <c r="C30" s="162"/>
      <c r="D30" s="162"/>
      <c r="E30" s="162"/>
      <c r="F30" s="162"/>
      <c r="G30" s="162"/>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row>
    <row r="31" spans="1:111" x14ac:dyDescent="0.55000000000000004">
      <c r="A31" s="162"/>
      <c r="B31" s="162"/>
      <c r="C31" s="162"/>
      <c r="D31" s="162"/>
      <c r="E31" s="162"/>
      <c r="F31" s="162"/>
      <c r="G31" s="162"/>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row>
    <row r="32" spans="1:111" x14ac:dyDescent="0.55000000000000004">
      <c r="A32" s="162"/>
      <c r="B32" s="162"/>
      <c r="C32" s="162"/>
      <c r="D32" s="162"/>
      <c r="E32" s="162"/>
      <c r="F32" s="162"/>
      <c r="G32" s="162"/>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row>
    <row r="33" spans="1:111" x14ac:dyDescent="0.55000000000000004">
      <c r="A33" s="162"/>
      <c r="B33" s="162"/>
      <c r="C33" s="162"/>
      <c r="D33" s="162"/>
      <c r="E33" s="162"/>
      <c r="F33" s="162"/>
      <c r="G33" s="162"/>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row>
    <row r="34" spans="1:111" x14ac:dyDescent="0.55000000000000004">
      <c r="A34" s="162"/>
      <c r="B34" s="162"/>
      <c r="C34" s="162"/>
      <c r="D34" s="162"/>
      <c r="E34" s="162"/>
      <c r="F34" s="162"/>
      <c r="G34" s="162"/>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row>
    <row r="35" spans="1:111" x14ac:dyDescent="0.55000000000000004">
      <c r="A35" s="162"/>
      <c r="B35" s="162"/>
      <c r="C35" s="162"/>
      <c r="D35" s="162"/>
      <c r="E35" s="162"/>
      <c r="F35" s="162"/>
      <c r="G35" s="162"/>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row>
    <row r="36" spans="1:111" x14ac:dyDescent="0.55000000000000004">
      <c r="A36" s="162"/>
      <c r="B36" s="162"/>
      <c r="C36" s="162"/>
      <c r="D36" s="162"/>
      <c r="E36" s="162"/>
      <c r="F36" s="162"/>
      <c r="G36" s="162"/>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row>
    <row r="37" spans="1:111" x14ac:dyDescent="0.55000000000000004">
      <c r="A37" s="162"/>
      <c r="B37" s="162"/>
      <c r="C37" s="162"/>
      <c r="D37" s="162"/>
      <c r="E37" s="162"/>
      <c r="F37" s="162"/>
      <c r="G37" s="162"/>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row>
    <row r="38" spans="1:111" x14ac:dyDescent="0.55000000000000004">
      <c r="A38" s="162"/>
      <c r="B38" s="162"/>
      <c r="C38" s="162"/>
      <c r="D38" s="162"/>
      <c r="E38" s="162"/>
      <c r="F38" s="162"/>
      <c r="G38" s="162"/>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row>
    <row r="39" spans="1:111" x14ac:dyDescent="0.55000000000000004">
      <c r="A39" s="162"/>
      <c r="B39" s="162"/>
      <c r="C39" s="162"/>
      <c r="D39" s="162"/>
      <c r="E39" s="162"/>
      <c r="F39" s="162"/>
      <c r="G39" s="162"/>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row>
    <row r="40" spans="1:111" x14ac:dyDescent="0.55000000000000004">
      <c r="A40" s="162"/>
      <c r="B40" s="162"/>
      <c r="C40" s="162"/>
      <c r="D40" s="162"/>
      <c r="E40" s="162"/>
      <c r="F40" s="162"/>
      <c r="G40" s="162"/>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row>
    <row r="41" spans="1:111" x14ac:dyDescent="0.55000000000000004">
      <c r="A41" s="162"/>
      <c r="B41" s="162"/>
      <c r="C41" s="162"/>
      <c r="D41" s="162"/>
      <c r="E41" s="162"/>
      <c r="F41" s="162"/>
      <c r="G41" s="162"/>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row>
    <row r="42" spans="1:111" x14ac:dyDescent="0.55000000000000004">
      <c r="A42" s="162"/>
      <c r="B42" s="162"/>
      <c r="C42" s="162"/>
      <c r="D42" s="162"/>
      <c r="E42" s="162"/>
      <c r="F42" s="162"/>
      <c r="G42" s="162"/>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row>
    <row r="43" spans="1:111" x14ac:dyDescent="0.55000000000000004">
      <c r="A43" s="162"/>
      <c r="B43" s="162"/>
      <c r="C43" s="162"/>
      <c r="D43" s="162"/>
      <c r="E43" s="162"/>
      <c r="F43" s="162"/>
      <c r="G43" s="162"/>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row>
    <row r="44" spans="1:111" x14ac:dyDescent="0.55000000000000004">
      <c r="A44" s="162"/>
      <c r="B44" s="162"/>
      <c r="C44" s="162"/>
      <c r="D44" s="162"/>
      <c r="E44" s="162"/>
      <c r="F44" s="162"/>
      <c r="G44" s="162"/>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row>
    <row r="45" spans="1:111" x14ac:dyDescent="0.55000000000000004">
      <c r="A45" s="162"/>
      <c r="B45" s="162"/>
      <c r="C45" s="162"/>
      <c r="D45" s="162"/>
      <c r="E45" s="162"/>
      <c r="F45" s="162"/>
      <c r="G45" s="162"/>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row>
    <row r="46" spans="1:111" x14ac:dyDescent="0.55000000000000004">
      <c r="A46" s="162"/>
      <c r="B46" s="162"/>
      <c r="C46" s="162"/>
      <c r="D46" s="162"/>
      <c r="E46" s="162"/>
      <c r="F46" s="162"/>
      <c r="G46" s="16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row>
    <row r="47" spans="1:111" x14ac:dyDescent="0.55000000000000004">
      <c r="A47" s="162"/>
      <c r="B47" s="162"/>
      <c r="C47" s="162"/>
      <c r="D47" s="162"/>
      <c r="E47" s="162"/>
      <c r="F47" s="162"/>
      <c r="G47" s="162"/>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row>
    <row r="48" spans="1:111" x14ac:dyDescent="0.55000000000000004">
      <c r="A48" s="162"/>
      <c r="B48" s="162"/>
      <c r="C48" s="162"/>
      <c r="D48" s="162"/>
      <c r="E48" s="162"/>
      <c r="F48" s="162"/>
      <c r="G48" s="162"/>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row>
    <row r="49" spans="1:111" x14ac:dyDescent="0.55000000000000004">
      <c r="A49" s="162"/>
      <c r="B49" s="162"/>
      <c r="C49" s="162"/>
      <c r="D49" s="162"/>
      <c r="E49" s="162"/>
      <c r="F49" s="162"/>
      <c r="G49" s="162"/>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row>
    <row r="50" spans="1:111" x14ac:dyDescent="0.55000000000000004">
      <c r="A50" s="162"/>
      <c r="B50" s="162"/>
      <c r="C50" s="162"/>
      <c r="D50" s="162"/>
      <c r="E50" s="162"/>
      <c r="F50" s="162"/>
      <c r="G50" s="16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row>
    <row r="51" spans="1:111" x14ac:dyDescent="0.55000000000000004">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row>
    <row r="52" spans="1:111" x14ac:dyDescent="0.55000000000000004">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row>
    <row r="53" spans="1:111" x14ac:dyDescent="0.55000000000000004">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row>
    <row r="54" spans="1:111" x14ac:dyDescent="0.55000000000000004">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row>
    <row r="55" spans="1:111" x14ac:dyDescent="0.55000000000000004">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row>
    <row r="56" spans="1:111" x14ac:dyDescent="0.55000000000000004">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row>
    <row r="57" spans="1:111" x14ac:dyDescent="0.55000000000000004">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row>
  </sheetData>
  <sheetProtection algorithmName="SHA-512" hashValue="+UQZw6Y1opXVanQMn9eSlL0yE/6LlwxTaCLmT7BQNinA+Is0Kqtf33BrdU8uIUeUu/GoS0nCrNctLpxgYhisJg==" saltValue="2jJu4u4m2qLZPM6iaAW+Hw==" spinCount="100000" sheet="1" objects="1" scenarios="1"/>
  <mergeCells count="1">
    <mergeCell ref="A1:G5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tabColor rgb="FFFFFF00"/>
  </sheetPr>
  <dimension ref="A1:T295"/>
  <sheetViews>
    <sheetView tabSelected="1" zoomScale="90" zoomScaleNormal="90" workbookViewId="0">
      <pane ySplit="2" topLeftCell="A3" activePane="bottomLeft" state="frozen"/>
      <selection sqref="A1:M50"/>
      <selection pane="bottomLeft" activeCell="C4" sqref="C4"/>
    </sheetView>
  </sheetViews>
  <sheetFormatPr defaultColWidth="8.83984375" defaultRowHeight="14.4" x14ac:dyDescent="0.55000000000000004"/>
  <cols>
    <col min="1" max="1" width="9.578125" style="4" customWidth="1"/>
    <col min="2" max="2" width="7.41796875" style="4" customWidth="1"/>
    <col min="3" max="3" width="111.1015625" style="3" customWidth="1"/>
    <col min="4" max="4" width="7" style="4" customWidth="1"/>
    <col min="5" max="5" width="6.734375" style="4" customWidth="1"/>
    <col min="6" max="6" width="61.20703125" style="3" customWidth="1"/>
    <col min="7" max="7" width="20.15625" customWidth="1"/>
    <col min="8" max="8" width="18.15625" customWidth="1"/>
    <col min="9" max="9" width="24.578125" customWidth="1"/>
    <col min="10" max="10" width="18.15625" customWidth="1"/>
    <col min="11" max="11" width="17.5234375" customWidth="1"/>
    <col min="12" max="12" width="2.578125" customWidth="1"/>
    <col min="13" max="13" width="5.15625" customWidth="1"/>
    <col min="14" max="14" width="2.3671875" customWidth="1"/>
    <col min="15" max="15" width="6.26171875" customWidth="1"/>
    <col min="16" max="16" width="5.83984375" customWidth="1"/>
  </cols>
  <sheetData>
    <row r="1" spans="1:20" ht="15.6" x14ac:dyDescent="0.6">
      <c r="A1" s="165" t="s">
        <v>166</v>
      </c>
      <c r="B1" s="165"/>
      <c r="C1" s="165"/>
      <c r="D1" s="165"/>
      <c r="E1" s="165"/>
      <c r="F1" s="44" t="s">
        <v>167</v>
      </c>
      <c r="G1" s="166" t="s">
        <v>222</v>
      </c>
      <c r="H1" s="167"/>
      <c r="I1" s="168"/>
      <c r="J1" s="169" t="s">
        <v>221</v>
      </c>
      <c r="K1" s="170"/>
      <c r="M1" s="163" t="s">
        <v>56</v>
      </c>
      <c r="N1" s="164"/>
      <c r="O1" s="164"/>
      <c r="P1" s="164"/>
    </row>
    <row r="2" spans="1:20" s="2" customFormat="1" ht="28.5" customHeight="1" x14ac:dyDescent="0.55000000000000004">
      <c r="A2" s="41" t="s">
        <v>0</v>
      </c>
      <c r="B2" s="40" t="s">
        <v>69</v>
      </c>
      <c r="C2" s="40" t="s">
        <v>1</v>
      </c>
      <c r="D2" s="40" t="s">
        <v>2</v>
      </c>
      <c r="E2" s="40" t="s">
        <v>3</v>
      </c>
      <c r="F2" s="42" t="s">
        <v>39</v>
      </c>
      <c r="G2" s="42" t="s">
        <v>40</v>
      </c>
      <c r="H2" s="42" t="s">
        <v>41</v>
      </c>
      <c r="I2" s="42" t="s">
        <v>42</v>
      </c>
      <c r="J2" s="42" t="s">
        <v>49</v>
      </c>
      <c r="K2" s="43" t="s">
        <v>43</v>
      </c>
      <c r="M2" s="16" t="s">
        <v>67</v>
      </c>
      <c r="N2" s="16"/>
      <c r="O2" s="17" t="s">
        <v>66</v>
      </c>
      <c r="P2" s="18" t="s">
        <v>65</v>
      </c>
    </row>
    <row r="3" spans="1:20" x14ac:dyDescent="0.55000000000000004">
      <c r="A3" s="4" t="s">
        <v>224</v>
      </c>
      <c r="B3" s="4" t="s">
        <v>60</v>
      </c>
      <c r="C3" s="39" t="s">
        <v>514</v>
      </c>
      <c r="D3" s="4" t="s">
        <v>4</v>
      </c>
      <c r="E3" s="47"/>
      <c r="F3" s="107"/>
      <c r="G3" s="108"/>
      <c r="H3" s="108"/>
      <c r="I3" s="108"/>
      <c r="J3" s="108"/>
      <c r="K3" s="109"/>
      <c r="M3" s="9"/>
      <c r="N3" s="9"/>
      <c r="O3" s="9"/>
      <c r="P3" s="9"/>
    </row>
    <row r="4" spans="1:20" ht="86.4" x14ac:dyDescent="0.55000000000000004">
      <c r="A4" s="4" t="s">
        <v>225</v>
      </c>
      <c r="B4" s="4" t="s">
        <v>515</v>
      </c>
      <c r="C4" s="39" t="s">
        <v>629</v>
      </c>
      <c r="D4" s="4" t="s">
        <v>4</v>
      </c>
      <c r="E4" s="46"/>
      <c r="F4" s="158"/>
      <c r="G4" s="156"/>
      <c r="H4" s="156"/>
      <c r="I4" s="156"/>
      <c r="J4" s="156"/>
      <c r="K4" s="157"/>
      <c r="M4" s="9"/>
      <c r="N4" s="9"/>
      <c r="O4" s="9"/>
      <c r="P4" s="9"/>
    </row>
    <row r="5" spans="1:20" ht="144" x14ac:dyDescent="0.55000000000000004">
      <c r="A5" s="4" t="s">
        <v>226</v>
      </c>
      <c r="B5" s="4" t="s">
        <v>60</v>
      </c>
      <c r="C5" s="39" t="s">
        <v>630</v>
      </c>
      <c r="D5" s="4" t="s">
        <v>168</v>
      </c>
      <c r="E5" s="45">
        <v>2</v>
      </c>
      <c r="F5" s="107"/>
      <c r="G5" s="108"/>
      <c r="H5" s="108"/>
      <c r="I5" s="108"/>
      <c r="J5" s="108"/>
      <c r="K5" s="109"/>
      <c r="L5" s="5"/>
      <c r="M5" s="9">
        <v>5</v>
      </c>
      <c r="N5" s="9"/>
      <c r="O5" s="10">
        <f>_xlfn.XLOOKUP(Bilag_2A!$G5,hjelpeark!$A$8:$A$12,hjelpeark!$B$8:$B$12,0) +
_xlfn.XLOOKUP(Bilag_2A!$H5,hjelpeark!$C$8:$C$11,hjelpeark!$D$8:$D$11,0) +
_xlfn.XLOOKUP(Bilag_2A!$I5,hjelpeark!$E$8:$E$13,hjelpeark!$F$8:$F$13,0)</f>
        <v>0</v>
      </c>
      <c r="P5" s="5">
        <f>O5*M5*Bilag_2A!$E5</f>
        <v>0</v>
      </c>
      <c r="Q5" s="5"/>
      <c r="R5" s="5"/>
      <c r="S5" s="5"/>
      <c r="T5" s="5"/>
    </row>
    <row r="6" spans="1:20" ht="86.4" x14ac:dyDescent="0.55000000000000004">
      <c r="A6" s="4" t="s">
        <v>227</v>
      </c>
      <c r="B6" s="4" t="s">
        <v>60</v>
      </c>
      <c r="C6" s="39" t="s">
        <v>789</v>
      </c>
      <c r="D6" s="4" t="s">
        <v>168</v>
      </c>
      <c r="E6" s="45">
        <v>1.5</v>
      </c>
      <c r="F6" s="158"/>
      <c r="G6" s="156"/>
      <c r="H6" s="156"/>
      <c r="I6" s="156"/>
      <c r="J6" s="156"/>
      <c r="K6" s="157"/>
      <c r="L6" s="5"/>
      <c r="M6" s="9">
        <v>5</v>
      </c>
      <c r="N6" s="9"/>
      <c r="O6" s="10">
        <f>_xlfn.XLOOKUP(Bilag_2A!$G6,hjelpeark!$A$8:$A$12,hjelpeark!$B$8:$B$12,0) +
_xlfn.XLOOKUP(Bilag_2A!$H6,hjelpeark!$C$8:$C$11,hjelpeark!$D$8:$D$11,0) +
_xlfn.XLOOKUP(Bilag_2A!$I6,hjelpeark!$E$8:$E$13,hjelpeark!$F$8:$F$13,0)</f>
        <v>0</v>
      </c>
      <c r="P6" s="5">
        <f>O6*M6*Bilag_2A!$E6</f>
        <v>0</v>
      </c>
      <c r="Q6" s="5"/>
      <c r="R6" s="5"/>
      <c r="S6" s="5"/>
      <c r="T6" s="5"/>
    </row>
    <row r="7" spans="1:20" ht="57.6" x14ac:dyDescent="0.55000000000000004">
      <c r="A7" s="4" t="s">
        <v>228</v>
      </c>
      <c r="B7" s="4" t="s">
        <v>60</v>
      </c>
      <c r="C7" s="39" t="s">
        <v>631</v>
      </c>
      <c r="D7" s="4" t="s">
        <v>168</v>
      </c>
      <c r="E7" s="45">
        <v>1</v>
      </c>
      <c r="F7" s="107"/>
      <c r="G7" s="108"/>
      <c r="H7" s="108"/>
      <c r="I7" s="108"/>
      <c r="J7" s="108"/>
      <c r="K7" s="109"/>
      <c r="M7" s="9">
        <v>5</v>
      </c>
      <c r="N7" s="9"/>
      <c r="O7" s="10">
        <f>_xlfn.XLOOKUP(Bilag_2A!$G7,hjelpeark!$A$8:$A$12,hjelpeark!$B$8:$B$12,0) +
_xlfn.XLOOKUP(Bilag_2A!$H7,hjelpeark!$C$8:$C$11,hjelpeark!$D$8:$D$11,0) +
_xlfn.XLOOKUP(Bilag_2A!$I7,hjelpeark!$E$8:$E$13,hjelpeark!$F$8:$F$13,0)</f>
        <v>0</v>
      </c>
      <c r="P7" s="5">
        <f>O7*M7*Bilag_2A!$E7</f>
        <v>0</v>
      </c>
    </row>
    <row r="8" spans="1:20" ht="28.8" x14ac:dyDescent="0.55000000000000004">
      <c r="A8" s="4" t="s">
        <v>229</v>
      </c>
      <c r="B8" s="4" t="s">
        <v>60</v>
      </c>
      <c r="C8" s="39" t="s">
        <v>516</v>
      </c>
      <c r="D8" s="4" t="s">
        <v>168</v>
      </c>
      <c r="E8" s="45">
        <v>2</v>
      </c>
      <c r="F8" s="158"/>
      <c r="G8" s="156"/>
      <c r="H8" s="156"/>
      <c r="I8" s="156"/>
      <c r="J8" s="156"/>
      <c r="K8" s="157"/>
      <c r="M8" s="9">
        <v>5</v>
      </c>
      <c r="N8" s="9"/>
      <c r="O8" s="10">
        <f>_xlfn.XLOOKUP(Bilag_2A!$G8,hjelpeark!$A$8:$A$12,hjelpeark!$B$8:$B$12,0) +
_xlfn.XLOOKUP(Bilag_2A!$H8,hjelpeark!$C$8:$C$11,hjelpeark!$D$8:$D$11,0) +
_xlfn.XLOOKUP(Bilag_2A!$I8,hjelpeark!$E$8:$E$13,hjelpeark!$F$8:$F$13,0)</f>
        <v>0</v>
      </c>
      <c r="P8" s="5">
        <f>O8*M8*Bilag_2A!$E8</f>
        <v>0</v>
      </c>
    </row>
    <row r="9" spans="1:20" ht="100.8" x14ac:dyDescent="0.55000000000000004">
      <c r="A9" s="4" t="s">
        <v>230</v>
      </c>
      <c r="B9" s="4" t="s">
        <v>60</v>
      </c>
      <c r="C9" s="39" t="s">
        <v>632</v>
      </c>
      <c r="D9" s="4" t="s">
        <v>168</v>
      </c>
      <c r="E9" s="45">
        <v>1</v>
      </c>
      <c r="F9" s="107"/>
      <c r="G9" s="108"/>
      <c r="H9" s="108"/>
      <c r="I9" s="108"/>
      <c r="J9" s="108"/>
      <c r="K9" s="109"/>
      <c r="L9" s="5"/>
      <c r="M9" s="9">
        <v>5</v>
      </c>
      <c r="N9" s="9"/>
      <c r="O9" s="10">
        <f>_xlfn.XLOOKUP(Bilag_2A!$G9,hjelpeark!$A$8:$A$12,hjelpeark!$B$8:$B$12,0) +
_xlfn.XLOOKUP(Bilag_2A!$H9,hjelpeark!$C$8:$C$11,hjelpeark!$D$8:$D$11,0) +
_xlfn.XLOOKUP(Bilag_2A!$I9,hjelpeark!$E$8:$E$13,hjelpeark!$F$8:$F$13,0)</f>
        <v>0</v>
      </c>
      <c r="P9" s="5">
        <f>O9*M9*Bilag_2A!$E9</f>
        <v>0</v>
      </c>
      <c r="Q9" s="5"/>
      <c r="R9" s="5"/>
      <c r="S9" s="5"/>
      <c r="T9" s="5"/>
    </row>
    <row r="10" spans="1:20" ht="86.4" x14ac:dyDescent="0.55000000000000004">
      <c r="A10" s="4" t="s">
        <v>231</v>
      </c>
      <c r="B10" s="4" t="s">
        <v>60</v>
      </c>
      <c r="C10" s="39" t="s">
        <v>633</v>
      </c>
      <c r="D10" s="4" t="s">
        <v>168</v>
      </c>
      <c r="E10" s="45">
        <v>1</v>
      </c>
      <c r="F10" s="158"/>
      <c r="G10" s="156"/>
      <c r="H10" s="156"/>
      <c r="I10" s="156"/>
      <c r="J10" s="156"/>
      <c r="K10" s="157"/>
      <c r="M10" s="9">
        <v>5</v>
      </c>
      <c r="N10" s="9"/>
      <c r="O10" s="10">
        <f>_xlfn.XLOOKUP(Bilag_2A!$G10,hjelpeark!$A$8:$A$12,hjelpeark!$B$8:$B$12,0) +
_xlfn.XLOOKUP(Bilag_2A!$H10,hjelpeark!$C$8:$C$11,hjelpeark!$D$8:$D$11,0) +
_xlfn.XLOOKUP(Bilag_2A!$I10,hjelpeark!$E$8:$E$13,hjelpeark!$F$8:$F$13,0)</f>
        <v>0</v>
      </c>
      <c r="P10" s="5">
        <f>O10*M10*Bilag_2A!$E10</f>
        <v>0</v>
      </c>
    </row>
    <row r="11" spans="1:20" x14ac:dyDescent="0.55000000000000004">
      <c r="A11" s="4" t="s">
        <v>232</v>
      </c>
      <c r="B11" s="4" t="s">
        <v>60</v>
      </c>
      <c r="C11" s="39" t="s">
        <v>517</v>
      </c>
      <c r="D11" s="4" t="s">
        <v>168</v>
      </c>
      <c r="E11" s="45">
        <v>1</v>
      </c>
      <c r="F11" s="107"/>
      <c r="G11" s="108"/>
      <c r="H11" s="108"/>
      <c r="I11" s="108"/>
      <c r="J11" s="108"/>
      <c r="K11" s="109"/>
      <c r="L11" s="5"/>
      <c r="M11" s="9">
        <v>5</v>
      </c>
      <c r="N11" s="9"/>
      <c r="O11" s="10">
        <f>_xlfn.XLOOKUP(Bilag_2A!$G11,hjelpeark!$A$8:$A$12,hjelpeark!$B$8:$B$12,0) +
_xlfn.XLOOKUP(Bilag_2A!$H11,hjelpeark!$C$8:$C$11,hjelpeark!$D$8:$D$11,0) +
_xlfn.XLOOKUP(Bilag_2A!$I11,hjelpeark!$E$8:$E$13,hjelpeark!$F$8:$F$13,0)</f>
        <v>0</v>
      </c>
      <c r="P11" s="5">
        <f>O11*M11*Bilag_2A!$E11</f>
        <v>0</v>
      </c>
      <c r="Q11" s="5"/>
      <c r="R11" s="5"/>
      <c r="S11" s="5"/>
      <c r="T11" s="5"/>
    </row>
    <row r="12" spans="1:20" x14ac:dyDescent="0.55000000000000004">
      <c r="A12" s="4" t="s">
        <v>233</v>
      </c>
      <c r="B12" s="4" t="s">
        <v>60</v>
      </c>
      <c r="C12" s="39" t="s">
        <v>518</v>
      </c>
      <c r="D12" s="4" t="s">
        <v>168</v>
      </c>
      <c r="E12" s="45">
        <v>1</v>
      </c>
      <c r="F12" s="158"/>
      <c r="G12" s="156"/>
      <c r="H12" s="156"/>
      <c r="I12" s="156"/>
      <c r="J12" s="156"/>
      <c r="K12" s="157"/>
      <c r="L12" s="5"/>
      <c r="M12" s="9">
        <v>5</v>
      </c>
      <c r="N12" s="9"/>
      <c r="O12" s="10">
        <f>_xlfn.XLOOKUP(Bilag_2A!$G12,hjelpeark!$A$8:$A$12,hjelpeark!$B$8:$B$12,0) +
_xlfn.XLOOKUP(Bilag_2A!$H12,hjelpeark!$C$8:$C$11,hjelpeark!$D$8:$D$11,0) +
_xlfn.XLOOKUP(Bilag_2A!$I12,hjelpeark!$E$8:$E$13,hjelpeark!$F$8:$F$13,0)</f>
        <v>0</v>
      </c>
      <c r="P12" s="5">
        <f>O12*M12*Bilag_2A!$E12</f>
        <v>0</v>
      </c>
      <c r="Q12" s="5"/>
      <c r="R12" s="5"/>
      <c r="S12" s="5"/>
      <c r="T12" s="5"/>
    </row>
    <row r="13" spans="1:20" ht="86.4" x14ac:dyDescent="0.55000000000000004">
      <c r="A13" s="4" t="s">
        <v>234</v>
      </c>
      <c r="B13" s="4" t="s">
        <v>60</v>
      </c>
      <c r="C13" s="39" t="s">
        <v>634</v>
      </c>
      <c r="D13" s="4" t="s">
        <v>168</v>
      </c>
      <c r="E13" s="45">
        <v>1</v>
      </c>
      <c r="F13" s="107"/>
      <c r="G13" s="108"/>
      <c r="H13" s="108"/>
      <c r="I13" s="108"/>
      <c r="J13" s="108"/>
      <c r="K13" s="109"/>
      <c r="L13" s="5"/>
      <c r="M13" s="9">
        <v>5</v>
      </c>
      <c r="N13" s="9"/>
      <c r="O13" s="10">
        <f>_xlfn.XLOOKUP(Bilag_2A!$G13,hjelpeark!$A$8:$A$12,hjelpeark!$B$8:$B$12,0) +
_xlfn.XLOOKUP(Bilag_2A!$H13,hjelpeark!$C$8:$C$11,hjelpeark!$D$8:$D$11,0) +
_xlfn.XLOOKUP(Bilag_2A!$I13,hjelpeark!$E$8:$E$13,hjelpeark!$F$8:$F$13,0)</f>
        <v>0</v>
      </c>
      <c r="P13" s="5">
        <f>O13*M13*Bilag_2A!$E13</f>
        <v>0</v>
      </c>
      <c r="Q13" s="5"/>
      <c r="R13" s="5"/>
      <c r="S13" s="5"/>
      <c r="T13" s="5"/>
    </row>
    <row r="14" spans="1:20" ht="86.4" x14ac:dyDescent="0.55000000000000004">
      <c r="A14" s="4" t="s">
        <v>235</v>
      </c>
      <c r="B14" s="4" t="s">
        <v>60</v>
      </c>
      <c r="C14" s="39" t="s">
        <v>635</v>
      </c>
      <c r="D14" s="4" t="s">
        <v>168</v>
      </c>
      <c r="E14" s="45">
        <v>2</v>
      </c>
      <c r="F14" s="158"/>
      <c r="G14" s="156"/>
      <c r="H14" s="156"/>
      <c r="I14" s="156"/>
      <c r="J14" s="156"/>
      <c r="K14" s="157"/>
      <c r="M14" s="9">
        <v>5</v>
      </c>
      <c r="N14" s="9"/>
      <c r="O14" s="10">
        <f>_xlfn.XLOOKUP(Bilag_2A!$G14,hjelpeark!$A$8:$A$12,hjelpeark!$B$8:$B$12,0) +
_xlfn.XLOOKUP(Bilag_2A!$H14,hjelpeark!$C$8:$C$11,hjelpeark!$D$8:$D$11,0) +
_xlfn.XLOOKUP(Bilag_2A!$I14,hjelpeark!$E$8:$E$13,hjelpeark!$F$8:$F$13,0)</f>
        <v>0</v>
      </c>
      <c r="P14" s="5">
        <f>O14*M14*Bilag_2A!$E14</f>
        <v>0</v>
      </c>
    </row>
    <row r="15" spans="1:20" ht="28.8" x14ac:dyDescent="0.55000000000000004">
      <c r="A15" s="4" t="s">
        <v>236</v>
      </c>
      <c r="B15" s="4" t="s">
        <v>60</v>
      </c>
      <c r="C15" s="39" t="s">
        <v>519</v>
      </c>
      <c r="D15" s="4" t="s">
        <v>168</v>
      </c>
      <c r="E15" s="45">
        <v>1</v>
      </c>
      <c r="F15" s="107"/>
      <c r="G15" s="108"/>
      <c r="H15" s="108"/>
      <c r="I15" s="108"/>
      <c r="J15" s="108"/>
      <c r="K15" s="109"/>
      <c r="M15" s="9">
        <v>5</v>
      </c>
      <c r="N15" s="9"/>
      <c r="O15" s="10">
        <f>_xlfn.XLOOKUP(Bilag_2A!$G15,hjelpeark!$A$8:$A$12,hjelpeark!$B$8:$B$12,0) +
_xlfn.XLOOKUP(Bilag_2A!$H15,hjelpeark!$C$8:$C$11,hjelpeark!$D$8:$D$11,0) +
_xlfn.XLOOKUP(Bilag_2A!$I15,hjelpeark!$E$8:$E$13,hjelpeark!$F$8:$F$13,0)</f>
        <v>0</v>
      </c>
      <c r="P15" s="5">
        <f>O15*M15*Bilag_2A!$E15</f>
        <v>0</v>
      </c>
    </row>
    <row r="16" spans="1:20" ht="28.8" x14ac:dyDescent="0.55000000000000004">
      <c r="A16" s="4" t="s">
        <v>237</v>
      </c>
      <c r="B16" s="4" t="s">
        <v>60</v>
      </c>
      <c r="C16" s="39" t="s">
        <v>520</v>
      </c>
      <c r="D16" s="4" t="s">
        <v>168</v>
      </c>
      <c r="E16" s="45">
        <v>1</v>
      </c>
      <c r="F16" s="158"/>
      <c r="G16" s="156"/>
      <c r="H16" s="156"/>
      <c r="I16" s="156"/>
      <c r="J16" s="156"/>
      <c r="K16" s="157"/>
      <c r="M16" s="9">
        <v>5</v>
      </c>
      <c r="N16" s="9"/>
      <c r="O16" s="10">
        <f>_xlfn.XLOOKUP(Bilag_2A!$G16,hjelpeark!$A$8:$A$12,hjelpeark!$B$8:$B$12,0) +
_xlfn.XLOOKUP(Bilag_2A!$H16,hjelpeark!$C$8:$C$11,hjelpeark!$D$8:$D$11,0) +
_xlfn.XLOOKUP(Bilag_2A!$I16,hjelpeark!$E$8:$E$13,hjelpeark!$F$8:$F$13,0)</f>
        <v>0</v>
      </c>
      <c r="P16" s="5">
        <f>O16*M16*Bilag_2A!$E16</f>
        <v>0</v>
      </c>
    </row>
    <row r="17" spans="1:20" ht="72" x14ac:dyDescent="0.55000000000000004">
      <c r="A17" s="4" t="s">
        <v>238</v>
      </c>
      <c r="B17" s="4" t="s">
        <v>60</v>
      </c>
      <c r="C17" s="39" t="s">
        <v>521</v>
      </c>
      <c r="D17" s="4" t="s">
        <v>168</v>
      </c>
      <c r="E17" s="45">
        <v>1</v>
      </c>
      <c r="F17" s="107"/>
      <c r="G17" s="108"/>
      <c r="H17" s="108"/>
      <c r="I17" s="108"/>
      <c r="J17" s="108"/>
      <c r="K17" s="109"/>
      <c r="M17" s="9">
        <v>5</v>
      </c>
      <c r="N17" s="9"/>
      <c r="O17" s="10">
        <f>_xlfn.XLOOKUP(Bilag_2A!$G17,hjelpeark!$A$8:$A$12,hjelpeark!$B$8:$B$12,0) +
_xlfn.XLOOKUP(Bilag_2A!$H17,hjelpeark!$C$8:$C$11,hjelpeark!$D$8:$D$11,0) +
_xlfn.XLOOKUP(Bilag_2A!$I17,hjelpeark!$E$8:$E$13,hjelpeark!$F$8:$F$13,0)</f>
        <v>0</v>
      </c>
      <c r="P17" s="5">
        <f>O17*M17*Bilag_2A!$E17</f>
        <v>0</v>
      </c>
    </row>
    <row r="18" spans="1:20" x14ac:dyDescent="0.55000000000000004">
      <c r="A18" s="4" t="s">
        <v>239</v>
      </c>
      <c r="B18" s="4" t="s">
        <v>60</v>
      </c>
      <c r="C18" s="39" t="s">
        <v>173</v>
      </c>
      <c r="D18" s="4" t="s">
        <v>168</v>
      </c>
      <c r="E18" s="45">
        <v>1</v>
      </c>
      <c r="F18" s="158"/>
      <c r="G18" s="156"/>
      <c r="H18" s="156"/>
      <c r="I18" s="156"/>
      <c r="J18" s="156"/>
      <c r="K18" s="157"/>
      <c r="M18" s="9">
        <v>5</v>
      </c>
      <c r="N18" s="9"/>
      <c r="O18" s="10">
        <f>_xlfn.XLOOKUP(Bilag_2A!$G18,hjelpeark!$A$8:$A$12,hjelpeark!$B$8:$B$12,0) +
_xlfn.XLOOKUP(Bilag_2A!$H18,hjelpeark!$C$8:$C$11,hjelpeark!$D$8:$D$11,0) +
_xlfn.XLOOKUP(Bilag_2A!$I18,hjelpeark!$E$8:$E$13,hjelpeark!$F$8:$F$13,0)</f>
        <v>0</v>
      </c>
      <c r="P18" s="5">
        <f>O18*M18*Bilag_2A!$E18</f>
        <v>0</v>
      </c>
    </row>
    <row r="19" spans="1:20" x14ac:dyDescent="0.55000000000000004">
      <c r="A19" s="4" t="s">
        <v>240</v>
      </c>
      <c r="B19" s="4" t="s">
        <v>60</v>
      </c>
      <c r="C19" s="39" t="s">
        <v>522</v>
      </c>
      <c r="D19" s="4" t="s">
        <v>168</v>
      </c>
      <c r="E19" s="45">
        <v>1</v>
      </c>
      <c r="F19" s="107"/>
      <c r="G19" s="108"/>
      <c r="H19" s="108"/>
      <c r="I19" s="108"/>
      <c r="J19" s="108"/>
      <c r="K19" s="109"/>
      <c r="L19" s="5"/>
      <c r="M19" s="9">
        <v>5</v>
      </c>
      <c r="N19" s="9"/>
      <c r="O19" s="10">
        <f>_xlfn.XLOOKUP(Bilag_2A!$G19,hjelpeark!$A$8:$A$12,hjelpeark!$B$8:$B$12,0) +
_xlfn.XLOOKUP(Bilag_2A!$H19,hjelpeark!$C$8:$C$11,hjelpeark!$D$8:$D$11,0) +
_xlfn.XLOOKUP(Bilag_2A!$I19,hjelpeark!$E$8:$E$13,hjelpeark!$F$8:$F$13,0)</f>
        <v>0</v>
      </c>
      <c r="P19" s="5">
        <f>O19*M19*Bilag_2A!$E19</f>
        <v>0</v>
      </c>
      <c r="Q19" s="5"/>
      <c r="R19" s="5"/>
      <c r="S19" s="5"/>
      <c r="T19" s="5"/>
    </row>
    <row r="20" spans="1:20" ht="144" x14ac:dyDescent="0.55000000000000004">
      <c r="A20" s="4" t="s">
        <v>241</v>
      </c>
      <c r="B20" s="4" t="s">
        <v>60</v>
      </c>
      <c r="C20" s="39" t="s">
        <v>636</v>
      </c>
      <c r="D20" s="4" t="s">
        <v>168</v>
      </c>
      <c r="E20" s="45">
        <v>1.5</v>
      </c>
      <c r="F20" s="158"/>
      <c r="G20" s="156"/>
      <c r="H20" s="156"/>
      <c r="I20" s="156"/>
      <c r="J20" s="156"/>
      <c r="K20" s="157"/>
      <c r="M20" s="9">
        <v>5</v>
      </c>
      <c r="N20" s="9"/>
      <c r="O20" s="10">
        <f>_xlfn.XLOOKUP(Bilag_2A!$G20,hjelpeark!$A$8:$A$12,hjelpeark!$B$8:$B$12,0) +
_xlfn.XLOOKUP(Bilag_2A!$H20,hjelpeark!$C$8:$C$11,hjelpeark!$D$8:$D$11,0) +
_xlfn.XLOOKUP(Bilag_2A!$I20,hjelpeark!$E$8:$E$13,hjelpeark!$F$8:$F$13,0)</f>
        <v>0</v>
      </c>
      <c r="P20" s="5">
        <f>O20*M20*Bilag_2A!$E20</f>
        <v>0</v>
      </c>
    </row>
    <row r="21" spans="1:20" ht="43.2" x14ac:dyDescent="0.55000000000000004">
      <c r="A21" s="4" t="s">
        <v>242</v>
      </c>
      <c r="B21" s="4" t="s">
        <v>60</v>
      </c>
      <c r="C21" s="39" t="s">
        <v>523</v>
      </c>
      <c r="D21" s="4" t="s">
        <v>168</v>
      </c>
      <c r="E21" s="45">
        <v>1</v>
      </c>
      <c r="F21" s="107"/>
      <c r="G21" s="108"/>
      <c r="H21" s="108"/>
      <c r="I21" s="108"/>
      <c r="J21" s="108"/>
      <c r="K21" s="109"/>
      <c r="L21" s="5"/>
      <c r="M21" s="9">
        <v>5</v>
      </c>
      <c r="N21" s="9"/>
      <c r="O21" s="10">
        <f>_xlfn.XLOOKUP(Bilag_2A!$G21,hjelpeark!$A$8:$A$12,hjelpeark!$B$8:$B$12,0) +
_xlfn.XLOOKUP(Bilag_2A!$H21,hjelpeark!$C$8:$C$11,hjelpeark!$D$8:$D$11,0) +
_xlfn.XLOOKUP(Bilag_2A!$I21,hjelpeark!$E$8:$E$13,hjelpeark!$F$8:$F$13,0)</f>
        <v>0</v>
      </c>
      <c r="P21" s="5">
        <f>O21*M21*Bilag_2A!$E21</f>
        <v>0</v>
      </c>
      <c r="Q21" s="5"/>
      <c r="R21" s="5"/>
      <c r="S21" s="5"/>
      <c r="T21" s="5"/>
    </row>
    <row r="22" spans="1:20" ht="57.6" x14ac:dyDescent="0.55000000000000004">
      <c r="A22" s="4" t="s">
        <v>243</v>
      </c>
      <c r="B22" s="4" t="s">
        <v>60</v>
      </c>
      <c r="C22" s="39" t="s">
        <v>524</v>
      </c>
      <c r="D22" s="4" t="s">
        <v>168</v>
      </c>
      <c r="E22" s="45">
        <v>1</v>
      </c>
      <c r="F22" s="158"/>
      <c r="G22" s="156"/>
      <c r="H22" s="156"/>
      <c r="I22" s="156"/>
      <c r="J22" s="156"/>
      <c r="K22" s="157"/>
      <c r="L22" s="5"/>
      <c r="M22" s="9">
        <v>5</v>
      </c>
      <c r="N22" s="9"/>
      <c r="O22" s="10">
        <f>_xlfn.XLOOKUP(Bilag_2A!$G22,hjelpeark!$A$8:$A$12,hjelpeark!$B$8:$B$12,0) +
_xlfn.XLOOKUP(Bilag_2A!$H22,hjelpeark!$C$8:$C$11,hjelpeark!$D$8:$D$11,0) +
_xlfn.XLOOKUP(Bilag_2A!$I22,hjelpeark!$E$8:$E$13,hjelpeark!$F$8:$F$13,0)</f>
        <v>0</v>
      </c>
      <c r="P22" s="5">
        <f>O22*M22*Bilag_2A!$E22</f>
        <v>0</v>
      </c>
      <c r="Q22" s="5"/>
      <c r="R22" s="5"/>
      <c r="S22" s="5"/>
      <c r="T22" s="5"/>
    </row>
    <row r="23" spans="1:20" ht="129.6" x14ac:dyDescent="0.55000000000000004">
      <c r="A23" s="4" t="s">
        <v>244</v>
      </c>
      <c r="B23" s="4" t="s">
        <v>60</v>
      </c>
      <c r="C23" s="39" t="s">
        <v>637</v>
      </c>
      <c r="D23" s="4" t="s">
        <v>4</v>
      </c>
      <c r="E23" s="46"/>
      <c r="F23" s="107"/>
      <c r="G23" s="108"/>
      <c r="H23" s="108"/>
      <c r="I23" s="108"/>
      <c r="J23" s="108"/>
      <c r="K23" s="109"/>
      <c r="L23" s="5"/>
      <c r="M23" s="9"/>
      <c r="N23" s="9"/>
      <c r="O23" s="9"/>
      <c r="P23" s="9"/>
      <c r="Q23" s="5"/>
      <c r="R23" s="5"/>
      <c r="S23" s="5"/>
      <c r="T23" s="5"/>
    </row>
    <row r="24" spans="1:20" ht="129.6" x14ac:dyDescent="0.55000000000000004">
      <c r="A24" s="4" t="s">
        <v>245</v>
      </c>
      <c r="B24" s="4" t="s">
        <v>60</v>
      </c>
      <c r="C24" s="39" t="s">
        <v>638</v>
      </c>
      <c r="D24" s="4" t="s">
        <v>4</v>
      </c>
      <c r="E24" s="46"/>
      <c r="F24" s="158"/>
      <c r="G24" s="156"/>
      <c r="H24" s="156"/>
      <c r="I24" s="156"/>
      <c r="J24" s="156"/>
      <c r="K24" s="157"/>
      <c r="L24" s="5"/>
      <c r="M24" s="9"/>
      <c r="N24" s="9"/>
      <c r="O24" s="9"/>
      <c r="P24" s="9"/>
      <c r="Q24" s="5"/>
      <c r="R24" s="5"/>
      <c r="S24" s="5"/>
      <c r="T24" s="5"/>
    </row>
    <row r="25" spans="1:20" ht="86.4" x14ac:dyDescent="0.55000000000000004">
      <c r="A25" s="4" t="s">
        <v>246</v>
      </c>
      <c r="B25" s="4" t="s">
        <v>60</v>
      </c>
      <c r="C25" s="39" t="s">
        <v>639</v>
      </c>
      <c r="D25" s="4" t="s">
        <v>4</v>
      </c>
      <c r="E25" s="46"/>
      <c r="F25" s="107"/>
      <c r="G25" s="108"/>
      <c r="H25" s="108"/>
      <c r="I25" s="108"/>
      <c r="J25" s="108"/>
      <c r="K25" s="109"/>
      <c r="L25" s="5"/>
      <c r="M25" s="9"/>
      <c r="N25" s="9"/>
      <c r="O25" s="9"/>
      <c r="P25" s="9"/>
      <c r="Q25" s="5"/>
      <c r="R25" s="5"/>
      <c r="S25" s="5"/>
      <c r="T25" s="5"/>
    </row>
    <row r="26" spans="1:20" x14ac:dyDescent="0.55000000000000004">
      <c r="A26" s="4" t="s">
        <v>247</v>
      </c>
      <c r="B26" s="4" t="s">
        <v>60</v>
      </c>
      <c r="C26" s="39" t="s">
        <v>169</v>
      </c>
      <c r="D26" s="4" t="s">
        <v>168</v>
      </c>
      <c r="E26" s="45">
        <v>1</v>
      </c>
      <c r="F26" s="158"/>
      <c r="G26" s="156"/>
      <c r="H26" s="156"/>
      <c r="I26" s="156"/>
      <c r="J26" s="156"/>
      <c r="K26" s="157"/>
      <c r="M26" s="9">
        <v>5</v>
      </c>
      <c r="N26" s="9"/>
      <c r="O26" s="10">
        <f>_xlfn.XLOOKUP(Bilag_2A!$G26,hjelpeark!$A$8:$A$12,hjelpeark!$B$8:$B$12,0) +
_xlfn.XLOOKUP(Bilag_2A!$H26,hjelpeark!$C$8:$C$11,hjelpeark!$D$8:$D$11,0) +
_xlfn.XLOOKUP(Bilag_2A!$I26,hjelpeark!$E$8:$E$13,hjelpeark!$F$8:$F$13,0)</f>
        <v>0</v>
      </c>
      <c r="P26" s="5">
        <f>O26*M26*Bilag_2A!$E26</f>
        <v>0</v>
      </c>
    </row>
    <row r="27" spans="1:20" ht="115.2" x14ac:dyDescent="0.55000000000000004">
      <c r="A27" s="4" t="s">
        <v>248</v>
      </c>
      <c r="B27" s="4" t="s">
        <v>60</v>
      </c>
      <c r="C27" s="39" t="s">
        <v>640</v>
      </c>
      <c r="D27" s="4" t="s">
        <v>168</v>
      </c>
      <c r="E27" s="45">
        <v>1</v>
      </c>
      <c r="F27" s="107"/>
      <c r="G27" s="108"/>
      <c r="H27" s="108"/>
      <c r="I27" s="108"/>
      <c r="J27" s="108"/>
      <c r="K27" s="109"/>
      <c r="M27" s="9">
        <v>5</v>
      </c>
      <c r="N27" s="9"/>
      <c r="O27" s="10">
        <f>_xlfn.XLOOKUP(Bilag_2A!$G27,hjelpeark!$A$8:$A$12,hjelpeark!$B$8:$B$12,0) +
_xlfn.XLOOKUP(Bilag_2A!$H27,hjelpeark!$C$8:$C$11,hjelpeark!$D$8:$D$11,0) +
_xlfn.XLOOKUP(Bilag_2A!$I27,hjelpeark!$E$8:$E$13,hjelpeark!$F$8:$F$13,0)</f>
        <v>0</v>
      </c>
      <c r="P27" s="5">
        <f>O27*M27*Bilag_2A!$E27</f>
        <v>0</v>
      </c>
    </row>
    <row r="28" spans="1:20" ht="86.4" x14ac:dyDescent="0.55000000000000004">
      <c r="A28" s="4" t="s">
        <v>249</v>
      </c>
      <c r="B28" s="4" t="s">
        <v>60</v>
      </c>
      <c r="C28" s="39" t="s">
        <v>525</v>
      </c>
      <c r="D28" s="4" t="s">
        <v>4</v>
      </c>
      <c r="E28" s="46"/>
      <c r="F28" s="158"/>
      <c r="G28" s="156"/>
      <c r="H28" s="156"/>
      <c r="I28" s="156"/>
      <c r="J28" s="156"/>
      <c r="K28" s="157"/>
      <c r="L28" s="5"/>
      <c r="M28" s="9"/>
      <c r="N28" s="9"/>
      <c r="O28" s="9"/>
      <c r="P28" s="9"/>
      <c r="Q28" s="5"/>
      <c r="R28" s="5"/>
      <c r="S28" s="5"/>
      <c r="T28" s="5"/>
    </row>
    <row r="29" spans="1:20" ht="158.4" x14ac:dyDescent="0.55000000000000004">
      <c r="A29" s="4" t="s">
        <v>250</v>
      </c>
      <c r="B29" s="4" t="s">
        <v>60</v>
      </c>
      <c r="C29" s="39" t="s">
        <v>685</v>
      </c>
      <c r="D29" s="4" t="s">
        <v>168</v>
      </c>
      <c r="E29" s="45">
        <v>2</v>
      </c>
      <c r="F29" s="107"/>
      <c r="G29" s="108"/>
      <c r="H29" s="108"/>
      <c r="I29" s="108"/>
      <c r="J29" s="108"/>
      <c r="K29" s="109"/>
      <c r="M29" s="9">
        <v>5</v>
      </c>
      <c r="N29" s="9"/>
      <c r="O29" s="10">
        <f>_xlfn.XLOOKUP(Bilag_2A!$G29,hjelpeark!$A$8:$A$12,hjelpeark!$B$8:$B$12,0) +
_xlfn.XLOOKUP(Bilag_2A!$H29,hjelpeark!$C$8:$C$11,hjelpeark!$D$8:$D$11,0) +
_xlfn.XLOOKUP(Bilag_2A!$I29,hjelpeark!$E$8:$E$13,hjelpeark!$F$8:$F$13,0)</f>
        <v>0</v>
      </c>
      <c r="P29" s="5">
        <f>O29*M29*Bilag_2A!$E29</f>
        <v>0</v>
      </c>
    </row>
    <row r="30" spans="1:20" ht="72" x14ac:dyDescent="0.55000000000000004">
      <c r="A30" s="4" t="s">
        <v>251</v>
      </c>
      <c r="B30" s="4" t="s">
        <v>60</v>
      </c>
      <c r="C30" s="39" t="s">
        <v>790</v>
      </c>
      <c r="D30" s="4" t="s">
        <v>168</v>
      </c>
      <c r="E30" s="45">
        <v>1</v>
      </c>
      <c r="F30" s="158"/>
      <c r="G30" s="156"/>
      <c r="H30" s="156"/>
      <c r="I30" s="156"/>
      <c r="J30" s="156"/>
      <c r="K30" s="157"/>
      <c r="M30" s="9">
        <v>5</v>
      </c>
      <c r="N30" s="9"/>
      <c r="O30" s="10">
        <f>_xlfn.XLOOKUP(Bilag_2A!$G30,hjelpeark!$A$8:$A$12,hjelpeark!$B$8:$B$12,0) +
_xlfn.XLOOKUP(Bilag_2A!$H30,hjelpeark!$C$8:$C$11,hjelpeark!$D$8:$D$11,0) +
_xlfn.XLOOKUP(Bilag_2A!$I30,hjelpeark!$E$8:$E$13,hjelpeark!$F$8:$F$13,0)</f>
        <v>0</v>
      </c>
      <c r="P30" s="5">
        <f>O30*M30*Bilag_2A!$E30</f>
        <v>0</v>
      </c>
    </row>
    <row r="31" spans="1:20" ht="72" x14ac:dyDescent="0.55000000000000004">
      <c r="A31" s="4" t="s">
        <v>252</v>
      </c>
      <c r="B31" s="4" t="s">
        <v>60</v>
      </c>
      <c r="C31" s="39" t="s">
        <v>641</v>
      </c>
      <c r="D31" s="4" t="s">
        <v>168</v>
      </c>
      <c r="E31" s="45">
        <v>1</v>
      </c>
      <c r="F31" s="107"/>
      <c r="G31" s="108"/>
      <c r="H31" s="108"/>
      <c r="I31" s="108"/>
      <c r="J31" s="108"/>
      <c r="K31" s="109"/>
      <c r="M31" s="9">
        <v>5</v>
      </c>
      <c r="N31" s="9"/>
      <c r="O31" s="10">
        <f>_xlfn.XLOOKUP(Bilag_2A!$G31,hjelpeark!$A$8:$A$12,hjelpeark!$B$8:$B$12,0) +
_xlfn.XLOOKUP(Bilag_2A!$H31,hjelpeark!$C$8:$C$11,hjelpeark!$D$8:$D$11,0) +
_xlfn.XLOOKUP(Bilag_2A!$I31,hjelpeark!$E$8:$E$13,hjelpeark!$F$8:$F$13,0)</f>
        <v>0</v>
      </c>
      <c r="P31" s="5">
        <f>O31*M31*Bilag_2A!$E31</f>
        <v>0</v>
      </c>
    </row>
    <row r="32" spans="1:20" ht="28.8" x14ac:dyDescent="0.55000000000000004">
      <c r="A32" s="4" t="s">
        <v>253</v>
      </c>
      <c r="B32" s="4" t="s">
        <v>60</v>
      </c>
      <c r="C32" s="39" t="s">
        <v>526</v>
      </c>
      <c r="D32" s="4" t="s">
        <v>168</v>
      </c>
      <c r="E32" s="45">
        <v>2</v>
      </c>
      <c r="F32" s="158"/>
      <c r="G32" s="156"/>
      <c r="H32" s="156"/>
      <c r="I32" s="156"/>
      <c r="J32" s="156"/>
      <c r="K32" s="157"/>
      <c r="M32" s="9">
        <v>5</v>
      </c>
      <c r="N32" s="9"/>
      <c r="O32" s="10">
        <f>_xlfn.XLOOKUP(Bilag_2A!$G32,hjelpeark!$A$8:$A$12,hjelpeark!$B$8:$B$12,0) +
_xlfn.XLOOKUP(Bilag_2A!$H32,hjelpeark!$C$8:$C$11,hjelpeark!$D$8:$D$11,0) +
_xlfn.XLOOKUP(Bilag_2A!$I32,hjelpeark!$E$8:$E$13,hjelpeark!$F$8:$F$13,0)</f>
        <v>0</v>
      </c>
      <c r="P32" s="5">
        <f>O32*M32*Bilag_2A!$E32</f>
        <v>0</v>
      </c>
    </row>
    <row r="33" spans="1:20" ht="115.2" x14ac:dyDescent="0.55000000000000004">
      <c r="A33" s="4" t="s">
        <v>254</v>
      </c>
      <c r="B33" s="4" t="s">
        <v>60</v>
      </c>
      <c r="C33" s="39" t="s">
        <v>642</v>
      </c>
      <c r="D33" s="4" t="s">
        <v>168</v>
      </c>
      <c r="E33" s="45">
        <v>1</v>
      </c>
      <c r="F33" s="107"/>
      <c r="G33" s="108"/>
      <c r="H33" s="108"/>
      <c r="I33" s="108"/>
      <c r="J33" s="108"/>
      <c r="K33" s="109"/>
      <c r="M33" s="9">
        <v>5</v>
      </c>
      <c r="N33" s="9"/>
      <c r="O33" s="10">
        <f>_xlfn.XLOOKUP(Bilag_2A!$G33,hjelpeark!$A$8:$A$12,hjelpeark!$B$8:$B$12,0) +
_xlfn.XLOOKUP(Bilag_2A!$H33,hjelpeark!$C$8:$C$11,hjelpeark!$D$8:$D$11,0) +
_xlfn.XLOOKUP(Bilag_2A!$I33,hjelpeark!$E$8:$E$13,hjelpeark!$F$8:$F$13,0)</f>
        <v>0</v>
      </c>
      <c r="P33" s="5">
        <f>O33*M33*Bilag_2A!$E33</f>
        <v>0</v>
      </c>
    </row>
    <row r="34" spans="1:20" ht="115.2" x14ac:dyDescent="0.55000000000000004">
      <c r="A34" s="4" t="s">
        <v>255</v>
      </c>
      <c r="B34" s="4" t="s">
        <v>60</v>
      </c>
      <c r="C34" s="39" t="s">
        <v>643</v>
      </c>
      <c r="D34" s="4" t="s">
        <v>168</v>
      </c>
      <c r="E34" s="45">
        <v>1</v>
      </c>
      <c r="F34" s="158"/>
      <c r="G34" s="156"/>
      <c r="H34" s="156"/>
      <c r="I34" s="156"/>
      <c r="J34" s="156"/>
      <c r="K34" s="157"/>
      <c r="M34" s="9">
        <v>5</v>
      </c>
      <c r="N34" s="9"/>
      <c r="O34" s="10">
        <f>_xlfn.XLOOKUP(Bilag_2A!$G34,hjelpeark!$A$8:$A$12,hjelpeark!$B$8:$B$12,0) +
_xlfn.XLOOKUP(Bilag_2A!$H34,hjelpeark!$C$8:$C$11,hjelpeark!$D$8:$D$11,0) +
_xlfn.XLOOKUP(Bilag_2A!$I34,hjelpeark!$E$8:$E$13,hjelpeark!$F$8:$F$13,0)</f>
        <v>0</v>
      </c>
      <c r="P34" s="5">
        <f>O34*M34*Bilag_2A!$E34</f>
        <v>0</v>
      </c>
    </row>
    <row r="35" spans="1:20" ht="86.4" x14ac:dyDescent="0.55000000000000004">
      <c r="A35" s="4" t="s">
        <v>256</v>
      </c>
      <c r="B35" s="4" t="s">
        <v>60</v>
      </c>
      <c r="C35" s="39" t="s">
        <v>644</v>
      </c>
      <c r="D35" s="4" t="s">
        <v>168</v>
      </c>
      <c r="E35" s="45">
        <v>2</v>
      </c>
      <c r="F35" s="107"/>
      <c r="G35" s="108"/>
      <c r="H35" s="108"/>
      <c r="I35" s="108"/>
      <c r="J35" s="108"/>
      <c r="K35" s="109"/>
      <c r="M35" s="9">
        <v>5</v>
      </c>
      <c r="N35" s="9"/>
      <c r="O35" s="10">
        <f>_xlfn.XLOOKUP(Bilag_2A!$G35,hjelpeark!$A$8:$A$12,hjelpeark!$B$8:$B$12,0) +
_xlfn.XLOOKUP(Bilag_2A!$H35,hjelpeark!$C$8:$C$11,hjelpeark!$D$8:$D$11,0) +
_xlfn.XLOOKUP(Bilag_2A!$I35,hjelpeark!$E$8:$E$13,hjelpeark!$F$8:$F$13,0)</f>
        <v>0</v>
      </c>
      <c r="P35" s="5">
        <f>O35*M35*Bilag_2A!$E35</f>
        <v>0</v>
      </c>
    </row>
    <row r="36" spans="1:20" ht="86.4" x14ac:dyDescent="0.55000000000000004">
      <c r="A36" s="4" t="s">
        <v>257</v>
      </c>
      <c r="B36" s="4" t="s">
        <v>60</v>
      </c>
      <c r="C36" s="39" t="s">
        <v>645</v>
      </c>
      <c r="D36" s="4" t="s">
        <v>168</v>
      </c>
      <c r="E36" s="45">
        <v>1</v>
      </c>
      <c r="F36" s="158"/>
      <c r="G36" s="156"/>
      <c r="H36" s="156"/>
      <c r="I36" s="156"/>
      <c r="J36" s="156"/>
      <c r="K36" s="157"/>
      <c r="M36" s="9">
        <v>5</v>
      </c>
      <c r="N36" s="9"/>
      <c r="O36" s="10">
        <f>_xlfn.XLOOKUP(Bilag_2A!$G36,hjelpeark!$A$8:$A$12,hjelpeark!$B$8:$B$12,0) +
_xlfn.XLOOKUP(Bilag_2A!$H36,hjelpeark!$C$8:$C$11,hjelpeark!$D$8:$D$11,0) +
_xlfn.XLOOKUP(Bilag_2A!$I36,hjelpeark!$E$8:$E$13,hjelpeark!$F$8:$F$13,0)</f>
        <v>0</v>
      </c>
      <c r="P36" s="5">
        <f>O36*M36*Bilag_2A!$E36</f>
        <v>0</v>
      </c>
    </row>
    <row r="37" spans="1:20" ht="86.4" x14ac:dyDescent="0.55000000000000004">
      <c r="A37" s="4" t="s">
        <v>258</v>
      </c>
      <c r="B37" s="4" t="s">
        <v>60</v>
      </c>
      <c r="C37" s="39" t="s">
        <v>646</v>
      </c>
      <c r="D37" s="4" t="s">
        <v>168</v>
      </c>
      <c r="E37" s="45">
        <v>1</v>
      </c>
      <c r="F37" s="107"/>
      <c r="G37" s="108"/>
      <c r="H37" s="108"/>
      <c r="I37" s="108"/>
      <c r="J37" s="108"/>
      <c r="K37" s="109"/>
      <c r="M37" s="9">
        <v>5</v>
      </c>
      <c r="N37" s="9"/>
      <c r="O37" s="10">
        <f>_xlfn.XLOOKUP(Bilag_2A!$G37,hjelpeark!$A$8:$A$12,hjelpeark!$B$8:$B$12,0) +
_xlfn.XLOOKUP(Bilag_2A!$H37,hjelpeark!$C$8:$C$11,hjelpeark!$D$8:$D$11,0) +
_xlfn.XLOOKUP(Bilag_2A!$I37,hjelpeark!$E$8:$E$13,hjelpeark!$F$8:$F$13,0)</f>
        <v>0</v>
      </c>
      <c r="P37" s="5">
        <f>O37*M37*Bilag_2A!$E37</f>
        <v>0</v>
      </c>
    </row>
    <row r="38" spans="1:20" ht="86.4" x14ac:dyDescent="0.55000000000000004">
      <c r="A38" s="4" t="s">
        <v>259</v>
      </c>
      <c r="B38" s="4" t="s">
        <v>60</v>
      </c>
      <c r="C38" s="39" t="s">
        <v>647</v>
      </c>
      <c r="D38" s="4" t="s">
        <v>168</v>
      </c>
      <c r="E38" s="45">
        <v>1.5</v>
      </c>
      <c r="F38" s="158"/>
      <c r="G38" s="156"/>
      <c r="H38" s="156"/>
      <c r="I38" s="156"/>
      <c r="J38" s="156"/>
      <c r="K38" s="157"/>
      <c r="L38" s="5"/>
      <c r="M38" s="9">
        <v>5</v>
      </c>
      <c r="N38" s="9"/>
      <c r="O38" s="10">
        <f>_xlfn.XLOOKUP(Bilag_2A!$G38,hjelpeark!$A$8:$A$12,hjelpeark!$B$8:$B$12,0) +
_xlfn.XLOOKUP(Bilag_2A!$H38,hjelpeark!$C$8:$C$11,hjelpeark!$D$8:$D$11,0) +
_xlfn.XLOOKUP(Bilag_2A!$I38,hjelpeark!$E$8:$E$13,hjelpeark!$F$8:$F$13,0)</f>
        <v>0</v>
      </c>
      <c r="P38" s="5">
        <f>O38*M38*Bilag_2A!$E38</f>
        <v>0</v>
      </c>
      <c r="Q38" s="5"/>
      <c r="R38" s="5"/>
      <c r="S38" s="5"/>
      <c r="T38" s="5"/>
    </row>
    <row r="39" spans="1:20" ht="28.8" x14ac:dyDescent="0.55000000000000004">
      <c r="A39" s="4" t="s">
        <v>260</v>
      </c>
      <c r="B39" s="4" t="s">
        <v>60</v>
      </c>
      <c r="C39" s="39" t="s">
        <v>170</v>
      </c>
      <c r="D39" s="4" t="s">
        <v>168</v>
      </c>
      <c r="E39" s="45">
        <v>1</v>
      </c>
      <c r="F39" s="107"/>
      <c r="G39" s="108"/>
      <c r="H39" s="108"/>
      <c r="I39" s="108"/>
      <c r="J39" s="108"/>
      <c r="K39" s="109"/>
      <c r="L39" s="5"/>
      <c r="M39" s="9">
        <v>5</v>
      </c>
      <c r="N39" s="9"/>
      <c r="O39" s="10">
        <f>_xlfn.XLOOKUP(Bilag_2A!$G39,hjelpeark!$A$8:$A$12,hjelpeark!$B$8:$B$12,0) +
_xlfn.XLOOKUP(Bilag_2A!$H39,hjelpeark!$C$8:$C$11,hjelpeark!$D$8:$D$11,0) +
_xlfn.XLOOKUP(Bilag_2A!$I39,hjelpeark!$E$8:$E$13,hjelpeark!$F$8:$F$13,0)</f>
        <v>0</v>
      </c>
      <c r="P39" s="5">
        <f>O39*M39*Bilag_2A!$E39</f>
        <v>0</v>
      </c>
      <c r="Q39" s="5"/>
      <c r="R39" s="5"/>
      <c r="S39" s="5"/>
      <c r="T39" s="5"/>
    </row>
    <row r="40" spans="1:20" ht="86.4" x14ac:dyDescent="0.55000000000000004">
      <c r="A40" s="4" t="s">
        <v>261</v>
      </c>
      <c r="B40" s="4" t="s">
        <v>60</v>
      </c>
      <c r="C40" s="39" t="s">
        <v>648</v>
      </c>
      <c r="D40" s="4" t="s">
        <v>168</v>
      </c>
      <c r="E40" s="45">
        <v>1</v>
      </c>
      <c r="F40" s="158"/>
      <c r="G40" s="156"/>
      <c r="H40" s="156"/>
      <c r="I40" s="156"/>
      <c r="J40" s="156"/>
      <c r="K40" s="157"/>
      <c r="L40" s="5"/>
      <c r="M40" s="9">
        <v>5</v>
      </c>
      <c r="N40" s="9"/>
      <c r="O40" s="10">
        <f>_xlfn.XLOOKUP(Bilag_2A!$G40,hjelpeark!$A$8:$A$12,hjelpeark!$B$8:$B$12,0) +
_xlfn.XLOOKUP(Bilag_2A!$H40,hjelpeark!$C$8:$C$11,hjelpeark!$D$8:$D$11,0) +
_xlfn.XLOOKUP(Bilag_2A!$I40,hjelpeark!$E$8:$E$13,hjelpeark!$F$8:$F$13,0)</f>
        <v>0</v>
      </c>
      <c r="P40" s="5">
        <f>O40*M40*Bilag_2A!$E40</f>
        <v>0</v>
      </c>
      <c r="Q40" s="5"/>
      <c r="R40" s="5"/>
      <c r="S40" s="5"/>
      <c r="T40" s="5"/>
    </row>
    <row r="41" spans="1:20" ht="100.8" x14ac:dyDescent="0.55000000000000004">
      <c r="A41" s="4" t="s">
        <v>262</v>
      </c>
      <c r="B41" s="4" t="s">
        <v>60</v>
      </c>
      <c r="C41" s="39" t="s">
        <v>649</v>
      </c>
      <c r="D41" s="4" t="s">
        <v>168</v>
      </c>
      <c r="E41" s="45">
        <v>1</v>
      </c>
      <c r="F41" s="107"/>
      <c r="G41" s="108"/>
      <c r="H41" s="108"/>
      <c r="I41" s="108"/>
      <c r="J41" s="108"/>
      <c r="K41" s="109"/>
      <c r="L41" s="5"/>
      <c r="M41" s="9">
        <v>5</v>
      </c>
      <c r="N41" s="9"/>
      <c r="O41" s="10">
        <f>_xlfn.XLOOKUP(Bilag_2A!$G41,hjelpeark!$A$8:$A$12,hjelpeark!$B$8:$B$12,0) +
_xlfn.XLOOKUP(Bilag_2A!$H41,hjelpeark!$C$8:$C$11,hjelpeark!$D$8:$D$11,0) +
_xlfn.XLOOKUP(Bilag_2A!$I41,hjelpeark!$E$8:$E$13,hjelpeark!$F$8:$F$13,0)</f>
        <v>0</v>
      </c>
      <c r="P41" s="5">
        <f>O41*M41*Bilag_2A!$E41</f>
        <v>0</v>
      </c>
      <c r="Q41" s="5"/>
      <c r="R41" s="5"/>
      <c r="S41" s="5"/>
      <c r="T41" s="5"/>
    </row>
    <row r="42" spans="1:20" x14ac:dyDescent="0.55000000000000004">
      <c r="A42" s="4" t="s">
        <v>263</v>
      </c>
      <c r="B42" s="4" t="s">
        <v>60</v>
      </c>
      <c r="C42" s="39" t="s">
        <v>527</v>
      </c>
      <c r="D42" s="4" t="s">
        <v>4</v>
      </c>
      <c r="E42" s="46"/>
      <c r="F42" s="158"/>
      <c r="G42" s="156"/>
      <c r="H42" s="156"/>
      <c r="I42" s="156"/>
      <c r="J42" s="156"/>
      <c r="K42" s="157"/>
      <c r="L42" s="5"/>
      <c r="M42" s="9"/>
      <c r="N42" s="9"/>
      <c r="O42" s="9"/>
      <c r="P42" s="9"/>
      <c r="Q42" s="5"/>
      <c r="R42" s="5"/>
      <c r="S42" s="5"/>
      <c r="T42" s="5"/>
    </row>
    <row r="43" spans="1:20" x14ac:dyDescent="0.55000000000000004">
      <c r="A43" s="4" t="s">
        <v>264</v>
      </c>
      <c r="B43" s="4" t="s">
        <v>62</v>
      </c>
      <c r="C43" s="39" t="s">
        <v>5</v>
      </c>
      <c r="D43" s="4" t="s">
        <v>4</v>
      </c>
      <c r="E43" s="46"/>
      <c r="F43" s="107"/>
      <c r="G43" s="108"/>
      <c r="H43" s="108"/>
      <c r="I43" s="108"/>
      <c r="J43" s="108"/>
      <c r="K43" s="109"/>
      <c r="L43" s="5"/>
      <c r="M43" s="9"/>
      <c r="N43" s="9"/>
      <c r="O43" s="9"/>
      <c r="P43" s="9"/>
      <c r="Q43" s="5"/>
      <c r="R43" s="5"/>
      <c r="S43" s="5"/>
      <c r="T43" s="5"/>
    </row>
    <row r="44" spans="1:20" x14ac:dyDescent="0.55000000000000004">
      <c r="A44" s="4" t="s">
        <v>265</v>
      </c>
      <c r="B44" s="4" t="s">
        <v>60</v>
      </c>
      <c r="C44" s="39" t="s">
        <v>171</v>
      </c>
      <c r="D44" s="4" t="s">
        <v>4</v>
      </c>
      <c r="E44" s="46"/>
      <c r="F44" s="158"/>
      <c r="G44" s="156"/>
      <c r="H44" s="156"/>
      <c r="I44" s="156"/>
      <c r="J44" s="156"/>
      <c r="K44" s="157"/>
      <c r="M44" s="9"/>
      <c r="N44" s="9"/>
      <c r="O44" s="9"/>
      <c r="P44" s="9"/>
    </row>
    <row r="45" spans="1:20" ht="144" x14ac:dyDescent="0.55000000000000004">
      <c r="A45" s="4" t="s">
        <v>266</v>
      </c>
      <c r="B45" s="4" t="s">
        <v>60</v>
      </c>
      <c r="C45" s="39" t="s">
        <v>650</v>
      </c>
      <c r="D45" s="4" t="s">
        <v>168</v>
      </c>
      <c r="E45" s="45">
        <v>1</v>
      </c>
      <c r="F45" s="107"/>
      <c r="G45" s="108"/>
      <c r="H45" s="108"/>
      <c r="I45" s="108"/>
      <c r="J45" s="108"/>
      <c r="K45" s="109"/>
      <c r="L45" s="5"/>
      <c r="M45" s="9">
        <v>5</v>
      </c>
      <c r="N45" s="9"/>
      <c r="O45" s="10">
        <f>_xlfn.XLOOKUP(Bilag_2A!$G45,hjelpeark!$A$8:$A$12,hjelpeark!$B$8:$B$12,0) +
_xlfn.XLOOKUP(Bilag_2A!$H45,hjelpeark!$C$8:$C$11,hjelpeark!$D$8:$D$11,0) +
_xlfn.XLOOKUP(Bilag_2A!$I45,hjelpeark!$E$8:$E$13,hjelpeark!$F$8:$F$13,0)</f>
        <v>0</v>
      </c>
      <c r="P45" s="5">
        <f>O45*M45*Bilag_2A!$E45</f>
        <v>0</v>
      </c>
      <c r="Q45" s="5"/>
      <c r="R45" s="5"/>
      <c r="S45" s="5"/>
      <c r="T45" s="5"/>
    </row>
    <row r="46" spans="1:20" ht="28.8" x14ac:dyDescent="0.55000000000000004">
      <c r="A46" s="4" t="s">
        <v>267</v>
      </c>
      <c r="B46" s="4" t="s">
        <v>59</v>
      </c>
      <c r="C46" s="39" t="s">
        <v>528</v>
      </c>
      <c r="D46" s="4" t="s">
        <v>168</v>
      </c>
      <c r="E46" s="45">
        <v>1</v>
      </c>
      <c r="F46" s="158"/>
      <c r="G46" s="156"/>
      <c r="H46" s="156"/>
      <c r="I46" s="156"/>
      <c r="J46" s="156"/>
      <c r="K46" s="157"/>
      <c r="L46" s="5"/>
      <c r="M46" s="9">
        <v>5</v>
      </c>
      <c r="N46" s="9"/>
      <c r="O46" s="10">
        <f>_xlfn.XLOOKUP(Bilag_2A!$G46,hjelpeark!$A$8:$A$12,hjelpeark!$B$8:$B$12,0) +
_xlfn.XLOOKUP(Bilag_2A!$H46,hjelpeark!$C$8:$C$11,hjelpeark!$D$8:$D$11,0) +
_xlfn.XLOOKUP(Bilag_2A!$I46,hjelpeark!$E$8:$E$13,hjelpeark!$F$8:$F$13,0)</f>
        <v>0</v>
      </c>
      <c r="P46" s="5">
        <f>O46*M46*Bilag_2A!$E46</f>
        <v>0</v>
      </c>
      <c r="Q46" s="5"/>
      <c r="R46" s="5"/>
      <c r="S46" s="5"/>
      <c r="T46" s="5"/>
    </row>
    <row r="47" spans="1:20" x14ac:dyDescent="0.55000000000000004">
      <c r="A47" s="4" t="s">
        <v>268</v>
      </c>
      <c r="B47" s="4" t="s">
        <v>529</v>
      </c>
      <c r="C47" s="39" t="s">
        <v>6</v>
      </c>
      <c r="D47" s="4" t="s">
        <v>4</v>
      </c>
      <c r="E47" s="46"/>
      <c r="F47" s="107"/>
      <c r="G47" s="108"/>
      <c r="H47" s="108"/>
      <c r="I47" s="108"/>
      <c r="J47" s="108"/>
      <c r="K47" s="109"/>
      <c r="L47" s="5"/>
      <c r="M47" s="9"/>
      <c r="N47" s="9"/>
      <c r="O47" s="9"/>
      <c r="P47" s="9"/>
      <c r="Q47" s="5"/>
      <c r="R47" s="5"/>
      <c r="S47" s="5"/>
      <c r="T47" s="5"/>
    </row>
    <row r="48" spans="1:20" x14ac:dyDescent="0.55000000000000004">
      <c r="A48" s="4" t="s">
        <v>269</v>
      </c>
      <c r="B48" s="4" t="s">
        <v>60</v>
      </c>
      <c r="C48" s="39" t="s">
        <v>172</v>
      </c>
      <c r="D48" s="4" t="s">
        <v>168</v>
      </c>
      <c r="E48" s="45">
        <v>1.5</v>
      </c>
      <c r="F48" s="158"/>
      <c r="G48" s="156"/>
      <c r="H48" s="156"/>
      <c r="I48" s="156"/>
      <c r="J48" s="156"/>
      <c r="K48" s="157"/>
      <c r="L48" s="5"/>
      <c r="M48" s="9">
        <v>5</v>
      </c>
      <c r="N48" s="9"/>
      <c r="O48" s="10">
        <f>_xlfn.XLOOKUP(Bilag_2A!$G48,hjelpeark!$A$8:$A$12,hjelpeark!$B$8:$B$12,0) +
_xlfn.XLOOKUP(Bilag_2A!$H48,hjelpeark!$C$8:$C$11,hjelpeark!$D$8:$D$11,0) +
_xlfn.XLOOKUP(Bilag_2A!$I48,hjelpeark!$E$8:$E$13,hjelpeark!$F$8:$F$13,0)</f>
        <v>0</v>
      </c>
      <c r="P48" s="5">
        <f>O48*M48*Bilag_2A!$E48</f>
        <v>0</v>
      </c>
      <c r="Q48" s="5"/>
      <c r="R48" s="5"/>
      <c r="S48" s="5"/>
      <c r="T48" s="5"/>
    </row>
    <row r="49" spans="1:20" ht="28.8" x14ac:dyDescent="0.55000000000000004">
      <c r="A49" s="4" t="s">
        <v>270</v>
      </c>
      <c r="B49" s="4" t="s">
        <v>59</v>
      </c>
      <c r="C49" s="39" t="s">
        <v>530</v>
      </c>
      <c r="D49" s="4" t="s">
        <v>168</v>
      </c>
      <c r="E49" s="45">
        <v>1</v>
      </c>
      <c r="F49" s="107"/>
      <c r="G49" s="108"/>
      <c r="H49" s="108"/>
      <c r="I49" s="108"/>
      <c r="J49" s="108"/>
      <c r="K49" s="109"/>
      <c r="M49" s="9">
        <v>5</v>
      </c>
      <c r="N49" s="9"/>
      <c r="O49" s="10">
        <f>_xlfn.XLOOKUP(Bilag_2A!$G49,hjelpeark!$A$8:$A$12,hjelpeark!$B$8:$B$12,0) +
_xlfn.XLOOKUP(Bilag_2A!$H49,hjelpeark!$C$8:$C$11,hjelpeark!$D$8:$D$11,0) +
_xlfn.XLOOKUP(Bilag_2A!$I49,hjelpeark!$E$8:$E$13,hjelpeark!$F$8:$F$13,0)</f>
        <v>0</v>
      </c>
      <c r="P49" s="5">
        <f>O49*M49*Bilag_2A!$E49</f>
        <v>0</v>
      </c>
    </row>
    <row r="50" spans="1:20" x14ac:dyDescent="0.55000000000000004">
      <c r="A50" s="4" t="s">
        <v>271</v>
      </c>
      <c r="B50" s="4" t="s">
        <v>59</v>
      </c>
      <c r="C50" s="39" t="s">
        <v>7</v>
      </c>
      <c r="D50" s="4" t="s">
        <v>4</v>
      </c>
      <c r="E50" s="46"/>
      <c r="F50" s="158"/>
      <c r="G50" s="156"/>
      <c r="H50" s="156"/>
      <c r="I50" s="156"/>
      <c r="J50" s="156"/>
      <c r="K50" s="157"/>
      <c r="L50" s="5"/>
      <c r="M50" s="9"/>
      <c r="N50" s="9"/>
      <c r="O50" s="9"/>
      <c r="P50" s="9"/>
      <c r="Q50" s="5"/>
      <c r="R50" s="5"/>
      <c r="S50" s="5"/>
      <c r="T50" s="5"/>
    </row>
    <row r="51" spans="1:20" ht="28.8" x14ac:dyDescent="0.55000000000000004">
      <c r="A51" s="4" t="s">
        <v>272</v>
      </c>
      <c r="B51" s="4" t="s">
        <v>59</v>
      </c>
      <c r="C51" s="39" t="s">
        <v>531</v>
      </c>
      <c r="D51" s="4" t="s">
        <v>168</v>
      </c>
      <c r="E51" s="45">
        <v>2</v>
      </c>
      <c r="F51" s="107"/>
      <c r="G51" s="108"/>
      <c r="H51" s="108"/>
      <c r="I51" s="108"/>
      <c r="J51" s="108"/>
      <c r="K51" s="109"/>
      <c r="M51" s="9">
        <v>5</v>
      </c>
      <c r="N51" s="9"/>
      <c r="O51" s="10">
        <f>_xlfn.XLOOKUP(Bilag_2A!$G51,hjelpeark!$A$8:$A$12,hjelpeark!$B$8:$B$12,0) +
_xlfn.XLOOKUP(Bilag_2A!$H51,hjelpeark!$C$8:$C$11,hjelpeark!$D$8:$D$11,0) +
_xlfn.XLOOKUP(Bilag_2A!$I51,hjelpeark!$E$8:$E$13,hjelpeark!$F$8:$F$13,0)</f>
        <v>0</v>
      </c>
      <c r="P51" s="5">
        <f>O51*M51*Bilag_2A!$E51</f>
        <v>0</v>
      </c>
    </row>
    <row r="52" spans="1:20" ht="43.2" x14ac:dyDescent="0.55000000000000004">
      <c r="A52" s="4" t="s">
        <v>273</v>
      </c>
      <c r="B52" s="4" t="s">
        <v>59</v>
      </c>
      <c r="C52" s="39" t="s">
        <v>532</v>
      </c>
      <c r="D52" s="4" t="s">
        <v>168</v>
      </c>
      <c r="E52" s="45">
        <v>1.5</v>
      </c>
      <c r="F52" s="158"/>
      <c r="G52" s="156"/>
      <c r="H52" s="156"/>
      <c r="I52" s="156"/>
      <c r="J52" s="156"/>
      <c r="K52" s="157"/>
      <c r="L52" s="5"/>
      <c r="M52" s="9">
        <v>5</v>
      </c>
      <c r="N52" s="9"/>
      <c r="O52" s="10">
        <f>_xlfn.XLOOKUP(Bilag_2A!$G52,hjelpeark!$A$8:$A$12,hjelpeark!$B$8:$B$12,0) +
_xlfn.XLOOKUP(Bilag_2A!$H52,hjelpeark!$C$8:$C$11,hjelpeark!$D$8:$D$11,0) +
_xlfn.XLOOKUP(Bilag_2A!$I52,hjelpeark!$E$8:$E$13,hjelpeark!$F$8:$F$13,0)</f>
        <v>0</v>
      </c>
      <c r="P52" s="5">
        <f>O52*M52*Bilag_2A!$E52</f>
        <v>0</v>
      </c>
      <c r="Q52" s="5"/>
      <c r="R52" s="5"/>
      <c r="S52" s="5"/>
      <c r="T52" s="5"/>
    </row>
    <row r="53" spans="1:20" ht="72" x14ac:dyDescent="0.55000000000000004">
      <c r="A53" s="4" t="s">
        <v>274</v>
      </c>
      <c r="B53" s="4" t="s">
        <v>59</v>
      </c>
      <c r="C53" s="39" t="s">
        <v>651</v>
      </c>
      <c r="D53" s="4" t="s">
        <v>168</v>
      </c>
      <c r="E53" s="45">
        <v>1</v>
      </c>
      <c r="F53" s="107"/>
      <c r="G53" s="108"/>
      <c r="H53" s="108"/>
      <c r="I53" s="108"/>
      <c r="J53" s="108"/>
      <c r="K53" s="109"/>
      <c r="L53" s="5"/>
      <c r="M53" s="9">
        <v>5</v>
      </c>
      <c r="N53" s="9"/>
      <c r="O53" s="10">
        <f>_xlfn.XLOOKUP(Bilag_2A!$G53,hjelpeark!$A$8:$A$12,hjelpeark!$B$8:$B$12,0) +
_xlfn.XLOOKUP(Bilag_2A!$H53,hjelpeark!$C$8:$C$11,hjelpeark!$D$8:$D$11,0) +
_xlfn.XLOOKUP(Bilag_2A!$I53,hjelpeark!$E$8:$E$13,hjelpeark!$F$8:$F$13,0)</f>
        <v>0</v>
      </c>
      <c r="P53" s="5">
        <f>O53*M53*Bilag_2A!$E53</f>
        <v>0</v>
      </c>
      <c r="Q53" s="5"/>
      <c r="R53" s="5"/>
      <c r="S53" s="5"/>
      <c r="T53" s="5"/>
    </row>
    <row r="54" spans="1:20" ht="28.8" x14ac:dyDescent="0.55000000000000004">
      <c r="A54" s="4" t="s">
        <v>275</v>
      </c>
      <c r="B54" s="4" t="s">
        <v>59</v>
      </c>
      <c r="C54" s="39" t="s">
        <v>652</v>
      </c>
      <c r="D54" s="4" t="s">
        <v>4</v>
      </c>
      <c r="E54" s="46"/>
      <c r="F54" s="158"/>
      <c r="G54" s="156"/>
      <c r="H54" s="156"/>
      <c r="I54" s="156"/>
      <c r="J54" s="156"/>
      <c r="K54" s="157"/>
      <c r="L54" s="5"/>
      <c r="M54" s="9"/>
      <c r="N54" s="9"/>
      <c r="O54" s="9"/>
      <c r="P54" s="9"/>
      <c r="Q54" s="5"/>
      <c r="R54" s="5"/>
      <c r="S54" s="5"/>
      <c r="T54" s="5"/>
    </row>
    <row r="55" spans="1:20" ht="28.8" x14ac:dyDescent="0.55000000000000004">
      <c r="A55" s="4" t="s">
        <v>276</v>
      </c>
      <c r="B55" s="4" t="s">
        <v>59</v>
      </c>
      <c r="C55" s="39" t="s">
        <v>533</v>
      </c>
      <c r="D55" s="4" t="s">
        <v>4</v>
      </c>
      <c r="E55" s="46"/>
      <c r="F55" s="107"/>
      <c r="G55" s="108"/>
      <c r="H55" s="108"/>
      <c r="I55" s="108"/>
      <c r="J55" s="108"/>
      <c r="K55" s="109"/>
      <c r="L55" s="5"/>
      <c r="M55" s="9"/>
      <c r="N55" s="9"/>
      <c r="O55" s="9"/>
      <c r="P55" s="9"/>
      <c r="Q55" s="5"/>
      <c r="R55" s="5"/>
      <c r="S55" s="5"/>
      <c r="T55" s="5"/>
    </row>
    <row r="56" spans="1:20" x14ac:dyDescent="0.55000000000000004">
      <c r="A56" s="4" t="s">
        <v>277</v>
      </c>
      <c r="B56" s="4" t="s">
        <v>59</v>
      </c>
      <c r="C56" s="39" t="s">
        <v>534</v>
      </c>
      <c r="D56" s="4" t="s">
        <v>4</v>
      </c>
      <c r="E56" s="46"/>
      <c r="F56" s="158"/>
      <c r="G56" s="156"/>
      <c r="H56" s="156"/>
      <c r="I56" s="156"/>
      <c r="J56" s="156"/>
      <c r="K56" s="157"/>
      <c r="L56" s="5"/>
      <c r="M56" s="9"/>
      <c r="N56" s="9"/>
      <c r="O56" s="9"/>
      <c r="P56" s="9"/>
      <c r="Q56" s="5"/>
      <c r="R56" s="5"/>
      <c r="S56" s="5"/>
      <c r="T56" s="5"/>
    </row>
    <row r="57" spans="1:20" ht="28.8" x14ac:dyDescent="0.55000000000000004">
      <c r="A57" s="4" t="s">
        <v>278</v>
      </c>
      <c r="B57" s="4" t="s">
        <v>59</v>
      </c>
      <c r="C57" s="39" t="s">
        <v>653</v>
      </c>
      <c r="D57" s="4" t="s">
        <v>168</v>
      </c>
      <c r="E57" s="45">
        <v>1</v>
      </c>
      <c r="F57" s="107"/>
      <c r="G57" s="108"/>
      <c r="H57" s="108"/>
      <c r="I57" s="108"/>
      <c r="J57" s="108"/>
      <c r="K57" s="109"/>
      <c r="L57" s="5"/>
      <c r="M57" s="9">
        <v>5</v>
      </c>
      <c r="N57" s="9"/>
      <c r="O57" s="10">
        <f>_xlfn.XLOOKUP(Bilag_2A!$G57,hjelpeark!$A$8:$A$12,hjelpeark!$B$8:$B$12,0) +
_xlfn.XLOOKUP(Bilag_2A!$H57,hjelpeark!$C$8:$C$11,hjelpeark!$D$8:$D$11,0) +
_xlfn.XLOOKUP(Bilag_2A!$I57,hjelpeark!$E$8:$E$13,hjelpeark!$F$8:$F$13,0)</f>
        <v>0</v>
      </c>
      <c r="P57" s="5">
        <f>O57*M57*Bilag_2A!$E57</f>
        <v>0</v>
      </c>
      <c r="Q57" s="5"/>
      <c r="R57" s="5"/>
      <c r="S57" s="5"/>
      <c r="T57" s="5"/>
    </row>
    <row r="58" spans="1:20" x14ac:dyDescent="0.55000000000000004">
      <c r="A58" s="4" t="s">
        <v>279</v>
      </c>
      <c r="B58" s="4" t="s">
        <v>59</v>
      </c>
      <c r="C58" s="39" t="s">
        <v>535</v>
      </c>
      <c r="D58" s="4" t="s">
        <v>4</v>
      </c>
      <c r="E58" s="46"/>
      <c r="F58" s="158"/>
      <c r="G58" s="156"/>
      <c r="H58" s="156"/>
      <c r="I58" s="156"/>
      <c r="J58" s="156"/>
      <c r="K58" s="157"/>
      <c r="L58" s="5"/>
      <c r="M58" s="9"/>
      <c r="N58" s="9"/>
      <c r="O58" s="9"/>
      <c r="P58" s="9"/>
      <c r="Q58" s="5"/>
      <c r="R58" s="5"/>
      <c r="S58" s="5"/>
      <c r="T58" s="5"/>
    </row>
    <row r="59" spans="1:20" x14ac:dyDescent="0.55000000000000004">
      <c r="A59" s="4" t="s">
        <v>280</v>
      </c>
      <c r="B59" s="4" t="s">
        <v>59</v>
      </c>
      <c r="C59" s="39" t="s">
        <v>8</v>
      </c>
      <c r="D59" s="4" t="s">
        <v>4</v>
      </c>
      <c r="E59" s="46"/>
      <c r="F59" s="107"/>
      <c r="G59" s="108"/>
      <c r="H59" s="108"/>
      <c r="I59" s="108"/>
      <c r="J59" s="108"/>
      <c r="K59" s="109"/>
      <c r="L59" s="5"/>
      <c r="M59" s="9"/>
      <c r="N59" s="9"/>
      <c r="O59" s="9"/>
      <c r="P59" s="9"/>
      <c r="Q59" s="5"/>
      <c r="R59" s="5"/>
      <c r="S59" s="5"/>
      <c r="T59" s="5"/>
    </row>
    <row r="60" spans="1:20" ht="28.8" x14ac:dyDescent="0.55000000000000004">
      <c r="A60" s="4" t="s">
        <v>281</v>
      </c>
      <c r="B60" s="4" t="s">
        <v>59</v>
      </c>
      <c r="C60" s="39" t="s">
        <v>174</v>
      </c>
      <c r="D60" s="4" t="s">
        <v>168</v>
      </c>
      <c r="E60" s="45">
        <v>1</v>
      </c>
      <c r="F60" s="158"/>
      <c r="G60" s="156"/>
      <c r="H60" s="156"/>
      <c r="I60" s="156"/>
      <c r="J60" s="156"/>
      <c r="K60" s="157"/>
      <c r="L60" s="5"/>
      <c r="M60" s="9">
        <v>5</v>
      </c>
      <c r="N60" s="9"/>
      <c r="O60" s="10">
        <f>_xlfn.XLOOKUP(Bilag_2A!$G60,hjelpeark!$A$8:$A$12,hjelpeark!$B$8:$B$12,0) +
_xlfn.XLOOKUP(Bilag_2A!$H60,hjelpeark!$C$8:$C$11,hjelpeark!$D$8:$D$11,0) +
_xlfn.XLOOKUP(Bilag_2A!$I60,hjelpeark!$E$8:$E$13,hjelpeark!$F$8:$F$13,0)</f>
        <v>0</v>
      </c>
      <c r="P60" s="5">
        <f>O60*M60*Bilag_2A!$E60</f>
        <v>0</v>
      </c>
      <c r="Q60" s="5"/>
      <c r="R60" s="5"/>
      <c r="S60" s="5"/>
      <c r="T60" s="5"/>
    </row>
    <row r="61" spans="1:20" x14ac:dyDescent="0.55000000000000004">
      <c r="A61" s="4" t="s">
        <v>282</v>
      </c>
      <c r="B61" s="4" t="s">
        <v>59</v>
      </c>
      <c r="C61" s="39" t="s">
        <v>9</v>
      </c>
      <c r="D61" s="4" t="s">
        <v>4</v>
      </c>
      <c r="E61" s="46"/>
      <c r="F61" s="107"/>
      <c r="G61" s="108"/>
      <c r="H61" s="108"/>
      <c r="I61" s="108"/>
      <c r="J61" s="108"/>
      <c r="K61" s="109"/>
      <c r="L61" s="5"/>
      <c r="M61" s="9"/>
      <c r="N61" s="9"/>
      <c r="O61" s="9"/>
      <c r="P61" s="9"/>
      <c r="Q61" s="5"/>
      <c r="R61" s="5"/>
      <c r="S61" s="5"/>
      <c r="T61" s="5"/>
    </row>
    <row r="62" spans="1:20" x14ac:dyDescent="0.55000000000000004">
      <c r="A62" s="4" t="s">
        <v>283</v>
      </c>
      <c r="B62" s="4" t="s">
        <v>59</v>
      </c>
      <c r="C62" s="39" t="s">
        <v>536</v>
      </c>
      <c r="D62" s="4" t="s">
        <v>4</v>
      </c>
      <c r="E62" s="46"/>
      <c r="F62" s="158"/>
      <c r="G62" s="156"/>
      <c r="H62" s="156"/>
      <c r="I62" s="156"/>
      <c r="J62" s="156"/>
      <c r="K62" s="157"/>
      <c r="L62" s="5"/>
      <c r="M62" s="9"/>
      <c r="N62" s="9"/>
      <c r="O62" s="9"/>
      <c r="P62" s="9"/>
      <c r="Q62" s="5"/>
      <c r="R62" s="5"/>
      <c r="S62" s="5"/>
      <c r="T62" s="5"/>
    </row>
    <row r="63" spans="1:20" x14ac:dyDescent="0.55000000000000004">
      <c r="A63" s="4" t="s">
        <v>284</v>
      </c>
      <c r="B63" s="4" t="s">
        <v>59</v>
      </c>
      <c r="C63" s="39" t="s">
        <v>537</v>
      </c>
      <c r="D63" s="4" t="s">
        <v>4</v>
      </c>
      <c r="E63" s="46"/>
      <c r="F63" s="107"/>
      <c r="G63" s="108"/>
      <c r="H63" s="108"/>
      <c r="I63" s="108"/>
      <c r="J63" s="108"/>
      <c r="K63" s="109"/>
      <c r="L63" s="5"/>
      <c r="M63" s="9"/>
      <c r="N63" s="9"/>
      <c r="O63" s="9"/>
      <c r="P63" s="9"/>
      <c r="Q63" s="5"/>
      <c r="R63" s="5"/>
      <c r="S63" s="5"/>
      <c r="T63" s="5"/>
    </row>
    <row r="64" spans="1:20" x14ac:dyDescent="0.55000000000000004">
      <c r="A64" s="4" t="s">
        <v>285</v>
      </c>
      <c r="B64" s="4" t="s">
        <v>59</v>
      </c>
      <c r="C64" s="39" t="s">
        <v>538</v>
      </c>
      <c r="D64" s="4" t="s">
        <v>168</v>
      </c>
      <c r="E64" s="45">
        <v>1.5</v>
      </c>
      <c r="F64" s="158"/>
      <c r="G64" s="156"/>
      <c r="H64" s="156"/>
      <c r="I64" s="156"/>
      <c r="J64" s="156"/>
      <c r="K64" s="157"/>
      <c r="M64" s="9">
        <v>5</v>
      </c>
      <c r="N64" s="9"/>
      <c r="O64" s="10">
        <f>_xlfn.XLOOKUP(Bilag_2A!$G64,hjelpeark!$A$8:$A$12,hjelpeark!$B$8:$B$12,0) +
_xlfn.XLOOKUP(Bilag_2A!$H64,hjelpeark!$C$8:$C$11,hjelpeark!$D$8:$D$11,0) +
_xlfn.XLOOKUP(Bilag_2A!$I64,hjelpeark!$E$8:$E$13,hjelpeark!$F$8:$F$13,0)</f>
        <v>0</v>
      </c>
      <c r="P64" s="5">
        <f>O64*M64*Bilag_2A!$E64</f>
        <v>0</v>
      </c>
    </row>
    <row r="65" spans="1:20" ht="28.8" x14ac:dyDescent="0.55000000000000004">
      <c r="A65" s="4" t="s">
        <v>286</v>
      </c>
      <c r="B65" s="4" t="s">
        <v>59</v>
      </c>
      <c r="C65" s="39" t="s">
        <v>539</v>
      </c>
      <c r="D65" s="4" t="s">
        <v>168</v>
      </c>
      <c r="E65" s="45">
        <v>2</v>
      </c>
      <c r="F65" s="107"/>
      <c r="G65" s="108"/>
      <c r="H65" s="108"/>
      <c r="I65" s="108"/>
      <c r="J65" s="108"/>
      <c r="K65" s="109"/>
      <c r="M65" s="9">
        <v>5</v>
      </c>
      <c r="N65" s="9"/>
      <c r="O65" s="10">
        <f>_xlfn.XLOOKUP(Bilag_2A!$G65,hjelpeark!$A$8:$A$12,hjelpeark!$B$8:$B$12,0) +
_xlfn.XLOOKUP(Bilag_2A!$H65,hjelpeark!$C$8:$C$11,hjelpeark!$D$8:$D$11,0) +
_xlfn.XLOOKUP(Bilag_2A!$I65,hjelpeark!$E$8:$E$13,hjelpeark!$F$8:$F$13,0)</f>
        <v>0</v>
      </c>
      <c r="P65" s="5">
        <f>O65*M65*Bilag_2A!$E65</f>
        <v>0</v>
      </c>
    </row>
    <row r="66" spans="1:20" ht="28.8" x14ac:dyDescent="0.55000000000000004">
      <c r="A66" s="4" t="s">
        <v>287</v>
      </c>
      <c r="B66" s="4" t="s">
        <v>59</v>
      </c>
      <c r="C66" s="39" t="s">
        <v>540</v>
      </c>
      <c r="D66" s="4" t="s">
        <v>168</v>
      </c>
      <c r="E66" s="45">
        <v>1</v>
      </c>
      <c r="F66" s="158"/>
      <c r="G66" s="156"/>
      <c r="H66" s="156"/>
      <c r="I66" s="156"/>
      <c r="J66" s="156"/>
      <c r="K66" s="157"/>
      <c r="M66" s="9">
        <v>5</v>
      </c>
      <c r="N66" s="9"/>
      <c r="O66" s="10">
        <f>_xlfn.XLOOKUP(Bilag_2A!$G66,hjelpeark!$A$8:$A$12,hjelpeark!$B$8:$B$12,0) +
_xlfn.XLOOKUP(Bilag_2A!$H66,hjelpeark!$C$8:$C$11,hjelpeark!$D$8:$D$11,0) +
_xlfn.XLOOKUP(Bilag_2A!$I66,hjelpeark!$E$8:$E$13,hjelpeark!$F$8:$F$13,0)</f>
        <v>0</v>
      </c>
      <c r="P66" s="5">
        <f>O66*M66*Bilag_2A!$E66</f>
        <v>0</v>
      </c>
    </row>
    <row r="67" spans="1:20" ht="28.8" x14ac:dyDescent="0.55000000000000004">
      <c r="A67" s="4" t="s">
        <v>288</v>
      </c>
      <c r="B67" s="4" t="s">
        <v>59</v>
      </c>
      <c r="C67" s="39" t="s">
        <v>541</v>
      </c>
      <c r="D67" s="4" t="s">
        <v>4</v>
      </c>
      <c r="E67" s="46"/>
      <c r="F67" s="107"/>
      <c r="G67" s="108"/>
      <c r="H67" s="108"/>
      <c r="I67" s="108"/>
      <c r="J67" s="108"/>
      <c r="K67" s="109"/>
      <c r="L67" s="5"/>
      <c r="M67" s="9"/>
      <c r="N67" s="9"/>
      <c r="O67" s="9"/>
      <c r="P67" s="9"/>
      <c r="Q67" s="5"/>
      <c r="R67" s="5"/>
      <c r="S67" s="5"/>
      <c r="T67" s="5"/>
    </row>
    <row r="68" spans="1:20" ht="72" x14ac:dyDescent="0.55000000000000004">
      <c r="A68" s="4" t="s">
        <v>289</v>
      </c>
      <c r="B68" s="4" t="s">
        <v>59</v>
      </c>
      <c r="C68" s="39" t="s">
        <v>720</v>
      </c>
      <c r="D68" s="4" t="s">
        <v>168</v>
      </c>
      <c r="E68" s="45">
        <v>1</v>
      </c>
      <c r="F68" s="158"/>
      <c r="G68" s="156"/>
      <c r="H68" s="156"/>
      <c r="I68" s="156"/>
      <c r="J68" s="156"/>
      <c r="K68" s="157"/>
      <c r="L68" s="5"/>
      <c r="M68" s="9">
        <v>5</v>
      </c>
      <c r="N68" s="9"/>
      <c r="O68" s="10">
        <f>_xlfn.XLOOKUP(Bilag_2A!$G68,hjelpeark!$A$8:$A$12,hjelpeark!$B$8:$B$12,0) +
_xlfn.XLOOKUP(Bilag_2A!$H68,hjelpeark!$C$8:$C$11,hjelpeark!$D$8:$D$11,0) +
_xlfn.XLOOKUP(Bilag_2A!$I68,hjelpeark!$E$8:$E$13,hjelpeark!$F$8:$F$13,0)</f>
        <v>0</v>
      </c>
      <c r="P68" s="5">
        <f>O68*M68*Bilag_2A!$E68</f>
        <v>0</v>
      </c>
      <c r="Q68" s="5"/>
      <c r="R68" s="5"/>
      <c r="S68" s="5"/>
      <c r="T68" s="5"/>
    </row>
    <row r="69" spans="1:20" ht="72" x14ac:dyDescent="0.55000000000000004">
      <c r="A69" s="4" t="s">
        <v>290</v>
      </c>
      <c r="B69" s="4" t="s">
        <v>59</v>
      </c>
      <c r="C69" s="39" t="s">
        <v>721</v>
      </c>
      <c r="D69" s="4" t="s">
        <v>168</v>
      </c>
      <c r="E69" s="45">
        <v>1</v>
      </c>
      <c r="F69" s="107"/>
      <c r="G69" s="108"/>
      <c r="H69" s="108"/>
      <c r="I69" s="108"/>
      <c r="J69" s="108"/>
      <c r="K69" s="109"/>
      <c r="L69" s="5"/>
      <c r="M69" s="9">
        <v>5</v>
      </c>
      <c r="N69" s="9"/>
      <c r="O69" s="10">
        <f>_xlfn.XLOOKUP(Bilag_2A!$G69,hjelpeark!$A$8:$A$12,hjelpeark!$B$8:$B$12,0) +
_xlfn.XLOOKUP(Bilag_2A!$H69,hjelpeark!$C$8:$C$11,hjelpeark!$D$8:$D$11,0) +
_xlfn.XLOOKUP(Bilag_2A!$I69,hjelpeark!$E$8:$E$13,hjelpeark!$F$8:$F$13,0)</f>
        <v>0</v>
      </c>
      <c r="P69" s="5">
        <f>O69*M69*Bilag_2A!$E69</f>
        <v>0</v>
      </c>
      <c r="Q69" s="5"/>
      <c r="R69" s="5"/>
      <c r="S69" s="5"/>
      <c r="T69" s="5"/>
    </row>
    <row r="70" spans="1:20" ht="57.6" x14ac:dyDescent="0.55000000000000004">
      <c r="A70" s="4" t="s">
        <v>291</v>
      </c>
      <c r="B70" s="4" t="s">
        <v>59</v>
      </c>
      <c r="C70" s="39" t="s">
        <v>722</v>
      </c>
      <c r="D70" s="4" t="s">
        <v>168</v>
      </c>
      <c r="E70" s="45">
        <v>1</v>
      </c>
      <c r="F70" s="158"/>
      <c r="G70" s="156"/>
      <c r="H70" s="156"/>
      <c r="I70" s="156"/>
      <c r="J70" s="156"/>
      <c r="K70" s="157"/>
      <c r="L70" s="5"/>
      <c r="M70" s="9">
        <v>5</v>
      </c>
      <c r="N70" s="9"/>
      <c r="O70" s="10">
        <f>_xlfn.XLOOKUP(Bilag_2A!$G70,hjelpeark!$A$8:$A$12,hjelpeark!$B$8:$B$12,0) +
_xlfn.XLOOKUP(Bilag_2A!$H70,hjelpeark!$C$8:$C$11,hjelpeark!$D$8:$D$11,0) +
_xlfn.XLOOKUP(Bilag_2A!$I70,hjelpeark!$E$8:$E$13,hjelpeark!$F$8:$F$13,0)</f>
        <v>0</v>
      </c>
      <c r="P70" s="5">
        <f>O70*M70*Bilag_2A!$E70</f>
        <v>0</v>
      </c>
      <c r="Q70" s="5"/>
      <c r="R70" s="5"/>
      <c r="S70" s="5"/>
      <c r="T70" s="5"/>
    </row>
    <row r="71" spans="1:20" ht="57.6" x14ac:dyDescent="0.55000000000000004">
      <c r="A71" s="4" t="s">
        <v>292</v>
      </c>
      <c r="B71" s="4" t="s">
        <v>59</v>
      </c>
      <c r="C71" s="39" t="s">
        <v>723</v>
      </c>
      <c r="D71" s="4" t="s">
        <v>168</v>
      </c>
      <c r="E71" s="45">
        <v>1</v>
      </c>
      <c r="F71" s="107"/>
      <c r="G71" s="108"/>
      <c r="H71" s="108"/>
      <c r="I71" s="108"/>
      <c r="J71" s="108"/>
      <c r="K71" s="109"/>
      <c r="L71" s="5"/>
      <c r="M71" s="9">
        <v>5</v>
      </c>
      <c r="N71" s="9"/>
      <c r="O71" s="10">
        <f>_xlfn.XLOOKUP(Bilag_2A!$G71,hjelpeark!$A$8:$A$12,hjelpeark!$B$8:$B$12,0) +
_xlfn.XLOOKUP(Bilag_2A!$H71,hjelpeark!$C$8:$C$11,hjelpeark!$D$8:$D$11,0) +
_xlfn.XLOOKUP(Bilag_2A!$I71,hjelpeark!$E$8:$E$13,hjelpeark!$F$8:$F$13,0)</f>
        <v>0</v>
      </c>
      <c r="P71" s="5">
        <f>O71*M71*Bilag_2A!$E71</f>
        <v>0</v>
      </c>
      <c r="Q71" s="5"/>
      <c r="R71" s="5"/>
      <c r="S71" s="5"/>
      <c r="T71" s="5"/>
    </row>
    <row r="72" spans="1:20" ht="57.6" x14ac:dyDescent="0.55000000000000004">
      <c r="A72" s="4" t="s">
        <v>293</v>
      </c>
      <c r="B72" s="4" t="s">
        <v>59</v>
      </c>
      <c r="C72" s="39" t="s">
        <v>654</v>
      </c>
      <c r="D72" s="4" t="s">
        <v>4</v>
      </c>
      <c r="E72" s="46"/>
      <c r="F72" s="158"/>
      <c r="G72" s="156"/>
      <c r="H72" s="156"/>
      <c r="I72" s="156"/>
      <c r="J72" s="156"/>
      <c r="K72" s="157"/>
      <c r="L72" s="5"/>
      <c r="M72" s="9"/>
      <c r="N72" s="9"/>
      <c r="O72" s="9"/>
      <c r="P72" s="9"/>
      <c r="Q72" s="5"/>
      <c r="R72" s="5"/>
      <c r="S72" s="5"/>
      <c r="T72" s="5"/>
    </row>
    <row r="73" spans="1:20" x14ac:dyDescent="0.55000000000000004">
      <c r="A73" s="4" t="s">
        <v>294</v>
      </c>
      <c r="B73" s="4" t="s">
        <v>529</v>
      </c>
      <c r="C73" s="39" t="s">
        <v>542</v>
      </c>
      <c r="D73" s="4" t="s">
        <v>168</v>
      </c>
      <c r="E73" s="45">
        <v>1</v>
      </c>
      <c r="F73" s="107"/>
      <c r="G73" s="108"/>
      <c r="H73" s="108"/>
      <c r="I73" s="108"/>
      <c r="J73" s="108"/>
      <c r="K73" s="109"/>
      <c r="L73" s="5"/>
      <c r="M73" s="9">
        <v>5</v>
      </c>
      <c r="N73" s="9"/>
      <c r="O73" s="10">
        <f>_xlfn.XLOOKUP(Bilag_2A!$G73,hjelpeark!$A$8:$A$12,hjelpeark!$B$8:$B$12,0) +
_xlfn.XLOOKUP(Bilag_2A!$H73,hjelpeark!$C$8:$C$11,hjelpeark!$D$8:$D$11,0) +
_xlfn.XLOOKUP(Bilag_2A!$I73,hjelpeark!$E$8:$E$13,hjelpeark!$F$8:$F$13,0)</f>
        <v>0</v>
      </c>
      <c r="P73" s="5">
        <f>O73*M73*Bilag_2A!$E73</f>
        <v>0</v>
      </c>
      <c r="Q73" s="5"/>
      <c r="R73" s="5"/>
      <c r="S73" s="5"/>
      <c r="T73" s="5"/>
    </row>
    <row r="74" spans="1:20" ht="28.8" x14ac:dyDescent="0.55000000000000004">
      <c r="A74" s="4" t="s">
        <v>295</v>
      </c>
      <c r="B74" s="4" t="s">
        <v>529</v>
      </c>
      <c r="C74" s="39" t="s">
        <v>543</v>
      </c>
      <c r="D74" s="4" t="s">
        <v>168</v>
      </c>
      <c r="E74" s="45">
        <v>2</v>
      </c>
      <c r="F74" s="158"/>
      <c r="G74" s="156"/>
      <c r="H74" s="156"/>
      <c r="I74" s="156"/>
      <c r="J74" s="156"/>
      <c r="K74" s="157"/>
      <c r="M74" s="9">
        <v>5</v>
      </c>
      <c r="N74" s="9"/>
      <c r="O74" s="10">
        <f>_xlfn.XLOOKUP(Bilag_2A!$G74,hjelpeark!$A$8:$A$12,hjelpeark!$B$8:$B$12,0) +
_xlfn.XLOOKUP(Bilag_2A!$H74,hjelpeark!$C$8:$C$11,hjelpeark!$D$8:$D$11,0) +
_xlfn.XLOOKUP(Bilag_2A!$I74,hjelpeark!$E$8:$E$13,hjelpeark!$F$8:$F$13,0)</f>
        <v>0</v>
      </c>
      <c r="P74" s="5">
        <f>O74*M74*Bilag_2A!$E74</f>
        <v>0</v>
      </c>
    </row>
    <row r="75" spans="1:20" x14ac:dyDescent="0.55000000000000004">
      <c r="A75" s="4" t="s">
        <v>296</v>
      </c>
      <c r="B75" s="4" t="s">
        <v>529</v>
      </c>
      <c r="C75" s="39" t="s">
        <v>175</v>
      </c>
      <c r="D75" s="4" t="s">
        <v>168</v>
      </c>
      <c r="E75" s="45">
        <v>2</v>
      </c>
      <c r="F75" s="107"/>
      <c r="G75" s="108"/>
      <c r="H75" s="108"/>
      <c r="I75" s="108"/>
      <c r="J75" s="108"/>
      <c r="K75" s="109"/>
      <c r="M75" s="9">
        <v>5</v>
      </c>
      <c r="N75" s="9"/>
      <c r="O75" s="10">
        <f>_xlfn.XLOOKUP(Bilag_2A!$G75,hjelpeark!$A$8:$A$12,hjelpeark!$B$8:$B$12,0) +
_xlfn.XLOOKUP(Bilag_2A!$H75,hjelpeark!$C$8:$C$11,hjelpeark!$D$8:$D$11,0) +
_xlfn.XLOOKUP(Bilag_2A!$I75,hjelpeark!$E$8:$E$13,hjelpeark!$F$8:$F$13,0)</f>
        <v>0</v>
      </c>
      <c r="P75" s="5">
        <f>O75*M75*Bilag_2A!$E75</f>
        <v>0</v>
      </c>
    </row>
    <row r="76" spans="1:20" x14ac:dyDescent="0.55000000000000004">
      <c r="A76" s="4" t="s">
        <v>297</v>
      </c>
      <c r="B76" s="4" t="s">
        <v>529</v>
      </c>
      <c r="C76" s="39" t="s">
        <v>544</v>
      </c>
      <c r="D76" s="4" t="s">
        <v>168</v>
      </c>
      <c r="E76" s="45">
        <v>1</v>
      </c>
      <c r="F76" s="158"/>
      <c r="G76" s="156"/>
      <c r="H76" s="156"/>
      <c r="I76" s="156"/>
      <c r="J76" s="156"/>
      <c r="K76" s="157"/>
      <c r="M76" s="9">
        <v>5</v>
      </c>
      <c r="N76" s="9"/>
      <c r="O76" s="10">
        <f>_xlfn.XLOOKUP(Bilag_2A!$G76,hjelpeark!$A$8:$A$12,hjelpeark!$B$8:$B$12,0) +
_xlfn.XLOOKUP(Bilag_2A!$H76,hjelpeark!$C$8:$C$11,hjelpeark!$D$8:$D$11,0) +
_xlfn.XLOOKUP(Bilag_2A!$I76,hjelpeark!$E$8:$E$13,hjelpeark!$F$8:$F$13,0)</f>
        <v>0</v>
      </c>
      <c r="P76" s="5">
        <f>O76*M76*Bilag_2A!$E76</f>
        <v>0</v>
      </c>
    </row>
    <row r="77" spans="1:20" x14ac:dyDescent="0.55000000000000004">
      <c r="A77" s="4" t="s">
        <v>298</v>
      </c>
      <c r="B77" s="4" t="s">
        <v>529</v>
      </c>
      <c r="C77" s="39" t="s">
        <v>176</v>
      </c>
      <c r="D77" s="4" t="s">
        <v>168</v>
      </c>
      <c r="E77" s="45">
        <v>1</v>
      </c>
      <c r="F77" s="107"/>
      <c r="G77" s="108"/>
      <c r="H77" s="108"/>
      <c r="I77" s="108"/>
      <c r="J77" s="108"/>
      <c r="K77" s="109"/>
      <c r="M77" s="9">
        <v>5</v>
      </c>
      <c r="N77" s="9"/>
      <c r="O77" s="10">
        <f>_xlfn.XLOOKUP(Bilag_2A!$G77,hjelpeark!$A$8:$A$12,hjelpeark!$B$8:$B$12,0) +
_xlfn.XLOOKUP(Bilag_2A!$H77,hjelpeark!$C$8:$C$11,hjelpeark!$D$8:$D$11,0) +
_xlfn.XLOOKUP(Bilag_2A!$I77,hjelpeark!$E$8:$E$13,hjelpeark!$F$8:$F$13,0)</f>
        <v>0</v>
      </c>
      <c r="P77" s="5">
        <f>O77*M77*Bilag_2A!$E77</f>
        <v>0</v>
      </c>
    </row>
    <row r="78" spans="1:20" x14ac:dyDescent="0.55000000000000004">
      <c r="A78" s="4" t="s">
        <v>299</v>
      </c>
      <c r="B78" s="4" t="s">
        <v>529</v>
      </c>
      <c r="C78" s="39" t="s">
        <v>177</v>
      </c>
      <c r="D78" s="4" t="s">
        <v>168</v>
      </c>
      <c r="E78" s="45">
        <v>1</v>
      </c>
      <c r="F78" s="158"/>
      <c r="G78" s="156"/>
      <c r="H78" s="156"/>
      <c r="I78" s="156"/>
      <c r="J78" s="156"/>
      <c r="K78" s="157"/>
      <c r="L78" s="5"/>
      <c r="M78" s="9">
        <v>5</v>
      </c>
      <c r="N78" s="9"/>
      <c r="O78" s="10">
        <f>_xlfn.XLOOKUP(Bilag_2A!$G78,hjelpeark!$A$8:$A$12,hjelpeark!$B$8:$B$12,0) +
_xlfn.XLOOKUP(Bilag_2A!$H78,hjelpeark!$C$8:$C$11,hjelpeark!$D$8:$D$11,0) +
_xlfn.XLOOKUP(Bilag_2A!$I78,hjelpeark!$E$8:$E$13,hjelpeark!$F$8:$F$13,0)</f>
        <v>0</v>
      </c>
      <c r="P78" s="5">
        <f>O78*M78*Bilag_2A!$E78</f>
        <v>0</v>
      </c>
      <c r="Q78" s="5"/>
      <c r="R78" s="5"/>
      <c r="S78" s="5"/>
      <c r="T78" s="5"/>
    </row>
    <row r="79" spans="1:20" x14ac:dyDescent="0.55000000000000004">
      <c r="A79" s="4" t="s">
        <v>300</v>
      </c>
      <c r="B79" s="4" t="s">
        <v>529</v>
      </c>
      <c r="C79" s="39" t="s">
        <v>178</v>
      </c>
      <c r="D79" s="4" t="s">
        <v>168</v>
      </c>
      <c r="E79" s="45">
        <v>1</v>
      </c>
      <c r="F79" s="107"/>
      <c r="G79" s="108"/>
      <c r="H79" s="108"/>
      <c r="I79" s="108"/>
      <c r="J79" s="108"/>
      <c r="K79" s="109"/>
      <c r="L79" s="5"/>
      <c r="M79" s="9">
        <v>5</v>
      </c>
      <c r="N79" s="9"/>
      <c r="O79" s="10">
        <f>_xlfn.XLOOKUP(Bilag_2A!$G79,hjelpeark!$A$8:$A$12,hjelpeark!$B$8:$B$12,0) +
_xlfn.XLOOKUP(Bilag_2A!$H79,hjelpeark!$C$8:$C$11,hjelpeark!$D$8:$D$11,0) +
_xlfn.XLOOKUP(Bilag_2A!$I79,hjelpeark!$E$8:$E$13,hjelpeark!$F$8:$F$13,0)</f>
        <v>0</v>
      </c>
      <c r="P79" s="5">
        <f>O79*M79*Bilag_2A!$E79</f>
        <v>0</v>
      </c>
      <c r="Q79" s="5"/>
      <c r="R79" s="5"/>
      <c r="S79" s="5"/>
      <c r="T79" s="5"/>
    </row>
    <row r="80" spans="1:20" x14ac:dyDescent="0.55000000000000004">
      <c r="A80" s="4" t="s">
        <v>301</v>
      </c>
      <c r="B80" s="4" t="s">
        <v>529</v>
      </c>
      <c r="C80" s="39" t="s">
        <v>179</v>
      </c>
      <c r="D80" s="4" t="s">
        <v>168</v>
      </c>
      <c r="E80" s="45">
        <v>1</v>
      </c>
      <c r="F80" s="158"/>
      <c r="G80" s="156"/>
      <c r="H80" s="156"/>
      <c r="I80" s="156"/>
      <c r="J80" s="156"/>
      <c r="K80" s="157"/>
      <c r="M80" s="9">
        <v>5</v>
      </c>
      <c r="N80" s="9"/>
      <c r="O80" s="10">
        <f>_xlfn.XLOOKUP(Bilag_2A!$G80,hjelpeark!$A$8:$A$12,hjelpeark!$B$8:$B$12,0) +
_xlfn.XLOOKUP(Bilag_2A!$H80,hjelpeark!$C$8:$C$11,hjelpeark!$D$8:$D$11,0) +
_xlfn.XLOOKUP(Bilag_2A!$I80,hjelpeark!$E$8:$E$13,hjelpeark!$F$8:$F$13,0)</f>
        <v>0</v>
      </c>
      <c r="P80" s="5">
        <f>O80*M80*Bilag_2A!$E80</f>
        <v>0</v>
      </c>
    </row>
    <row r="81" spans="1:20" x14ac:dyDescent="0.55000000000000004">
      <c r="A81" s="4" t="s">
        <v>302</v>
      </c>
      <c r="B81" s="4" t="s">
        <v>529</v>
      </c>
      <c r="C81" s="39" t="s">
        <v>204</v>
      </c>
      <c r="D81" s="4" t="s">
        <v>168</v>
      </c>
      <c r="E81" s="45">
        <v>1</v>
      </c>
      <c r="F81" s="107"/>
      <c r="G81" s="108"/>
      <c r="H81" s="108"/>
      <c r="I81" s="108"/>
      <c r="J81" s="108"/>
      <c r="K81" s="109"/>
      <c r="M81" s="9">
        <v>5</v>
      </c>
      <c r="N81" s="9"/>
      <c r="O81" s="10">
        <f>_xlfn.XLOOKUP(Bilag_2A!$G81,hjelpeark!$A$8:$A$12,hjelpeark!$B$8:$B$12,0) +
_xlfn.XLOOKUP(Bilag_2A!$H81,hjelpeark!$C$8:$C$11,hjelpeark!$D$8:$D$11,0) +
_xlfn.XLOOKUP(Bilag_2A!$I81,hjelpeark!$E$8:$E$13,hjelpeark!$F$8:$F$13,0)</f>
        <v>0</v>
      </c>
      <c r="P81" s="5">
        <f>O81*M81*Bilag_2A!$E81</f>
        <v>0</v>
      </c>
    </row>
    <row r="82" spans="1:20" ht="86.4" x14ac:dyDescent="0.55000000000000004">
      <c r="A82" s="4" t="s">
        <v>303</v>
      </c>
      <c r="B82" s="4" t="s">
        <v>529</v>
      </c>
      <c r="C82" s="39" t="s">
        <v>655</v>
      </c>
      <c r="D82" s="4" t="s">
        <v>168</v>
      </c>
      <c r="E82" s="45">
        <v>2</v>
      </c>
      <c r="F82" s="158"/>
      <c r="G82" s="156"/>
      <c r="H82" s="156"/>
      <c r="I82" s="156"/>
      <c r="J82" s="156"/>
      <c r="K82" s="157"/>
      <c r="M82" s="9">
        <v>5</v>
      </c>
      <c r="N82" s="9"/>
      <c r="O82" s="10">
        <f>_xlfn.XLOOKUP(Bilag_2A!$G82,hjelpeark!$A$8:$A$12,hjelpeark!$B$8:$B$12,0) +
_xlfn.XLOOKUP(Bilag_2A!$H82,hjelpeark!$C$8:$C$11,hjelpeark!$D$8:$D$11,0) +
_xlfn.XLOOKUP(Bilag_2A!$I82,hjelpeark!$E$8:$E$13,hjelpeark!$F$8:$F$13,0)</f>
        <v>0</v>
      </c>
      <c r="P82" s="5">
        <f>O82*M82*Bilag_2A!$E82</f>
        <v>0</v>
      </c>
    </row>
    <row r="83" spans="1:20" ht="86.4" x14ac:dyDescent="0.55000000000000004">
      <c r="A83" s="4" t="s">
        <v>304</v>
      </c>
      <c r="B83" s="4" t="s">
        <v>529</v>
      </c>
      <c r="C83" s="39" t="s">
        <v>656</v>
      </c>
      <c r="D83" s="4" t="s">
        <v>168</v>
      </c>
      <c r="E83" s="45">
        <v>1.5</v>
      </c>
      <c r="F83" s="107"/>
      <c r="G83" s="108"/>
      <c r="H83" s="108"/>
      <c r="I83" s="108"/>
      <c r="J83" s="108"/>
      <c r="K83" s="109"/>
      <c r="L83" s="5"/>
      <c r="M83" s="9">
        <v>5</v>
      </c>
      <c r="N83" s="9"/>
      <c r="O83" s="10">
        <f>_xlfn.XLOOKUP(Bilag_2A!$G83,hjelpeark!$A$8:$A$12,hjelpeark!$B$8:$B$12,0) +
_xlfn.XLOOKUP(Bilag_2A!$H83,hjelpeark!$C$8:$C$11,hjelpeark!$D$8:$D$11,0) +
_xlfn.XLOOKUP(Bilag_2A!$I83,hjelpeark!$E$8:$E$13,hjelpeark!$F$8:$F$13,0)</f>
        <v>0</v>
      </c>
      <c r="P83" s="5">
        <f>O83*M83*Bilag_2A!$E83</f>
        <v>0</v>
      </c>
      <c r="Q83" s="5"/>
      <c r="R83" s="5"/>
      <c r="S83" s="5"/>
      <c r="T83" s="5"/>
    </row>
    <row r="84" spans="1:20" x14ac:dyDescent="0.55000000000000004">
      <c r="A84" s="4" t="s">
        <v>305</v>
      </c>
      <c r="B84" s="4" t="s">
        <v>529</v>
      </c>
      <c r="C84" s="39" t="s">
        <v>181</v>
      </c>
      <c r="D84" s="4" t="s">
        <v>168</v>
      </c>
      <c r="E84" s="45">
        <v>1</v>
      </c>
      <c r="F84" s="158"/>
      <c r="G84" s="156"/>
      <c r="H84" s="156"/>
      <c r="I84" s="156"/>
      <c r="J84" s="156"/>
      <c r="K84" s="157"/>
      <c r="M84" s="9">
        <v>5</v>
      </c>
      <c r="N84" s="9"/>
      <c r="O84" s="10">
        <f>_xlfn.XLOOKUP(Bilag_2A!$G84,hjelpeark!$A$8:$A$12,hjelpeark!$B$8:$B$12,0) +
_xlfn.XLOOKUP(Bilag_2A!$H84,hjelpeark!$C$8:$C$11,hjelpeark!$D$8:$D$11,0) +
_xlfn.XLOOKUP(Bilag_2A!$I84,hjelpeark!$E$8:$E$13,hjelpeark!$F$8:$F$13,0)</f>
        <v>0</v>
      </c>
      <c r="P84" s="5">
        <f>O84*M84*Bilag_2A!$E84</f>
        <v>0</v>
      </c>
    </row>
    <row r="85" spans="1:20" ht="43.2" x14ac:dyDescent="0.55000000000000004">
      <c r="A85" s="4" t="s">
        <v>306</v>
      </c>
      <c r="B85" s="4" t="s">
        <v>529</v>
      </c>
      <c r="C85" s="39" t="s">
        <v>545</v>
      </c>
      <c r="D85" s="4" t="s">
        <v>168</v>
      </c>
      <c r="E85" s="45">
        <v>1.5</v>
      </c>
      <c r="F85" s="107"/>
      <c r="G85" s="108"/>
      <c r="H85" s="108"/>
      <c r="I85" s="108"/>
      <c r="J85" s="108"/>
      <c r="K85" s="109"/>
      <c r="L85" s="5"/>
      <c r="M85" s="9">
        <v>5</v>
      </c>
      <c r="N85" s="9"/>
      <c r="O85" s="10">
        <f>_xlfn.XLOOKUP(Bilag_2A!$G85,hjelpeark!$A$8:$A$12,hjelpeark!$B$8:$B$12,0) +
_xlfn.XLOOKUP(Bilag_2A!$H85,hjelpeark!$C$8:$C$11,hjelpeark!$D$8:$D$11,0) +
_xlfn.XLOOKUP(Bilag_2A!$I85,hjelpeark!$E$8:$E$13,hjelpeark!$F$8:$F$13,0)</f>
        <v>0</v>
      </c>
      <c r="P85" s="5">
        <f>O85*M85*Bilag_2A!$E85</f>
        <v>0</v>
      </c>
      <c r="Q85" s="5"/>
      <c r="R85" s="5"/>
      <c r="S85" s="5"/>
      <c r="T85" s="5"/>
    </row>
    <row r="86" spans="1:20" ht="57.6" x14ac:dyDescent="0.55000000000000004">
      <c r="A86" s="4" t="s">
        <v>307</v>
      </c>
      <c r="B86" s="4" t="s">
        <v>529</v>
      </c>
      <c r="C86" s="39" t="s">
        <v>546</v>
      </c>
      <c r="D86" s="4" t="s">
        <v>168</v>
      </c>
      <c r="E86" s="45">
        <v>1.5</v>
      </c>
      <c r="F86" s="158"/>
      <c r="G86" s="156"/>
      <c r="H86" s="156"/>
      <c r="I86" s="156"/>
      <c r="J86" s="156"/>
      <c r="K86" s="157"/>
      <c r="M86" s="9">
        <v>5</v>
      </c>
      <c r="N86" s="9"/>
      <c r="O86" s="10">
        <f>_xlfn.XLOOKUP(Bilag_2A!$G86,hjelpeark!$A$8:$A$12,hjelpeark!$B$8:$B$12,0) +
_xlfn.XLOOKUP(Bilag_2A!$H86,hjelpeark!$C$8:$C$11,hjelpeark!$D$8:$D$11,0) +
_xlfn.XLOOKUP(Bilag_2A!$I86,hjelpeark!$E$8:$E$13,hjelpeark!$F$8:$F$13,0)</f>
        <v>0</v>
      </c>
      <c r="P86" s="5">
        <f>O86*M86*Bilag_2A!$E86</f>
        <v>0</v>
      </c>
    </row>
    <row r="87" spans="1:20" ht="43.2" x14ac:dyDescent="0.55000000000000004">
      <c r="A87" s="4" t="s">
        <v>308</v>
      </c>
      <c r="B87" s="4" t="s">
        <v>529</v>
      </c>
      <c r="C87" s="39" t="s">
        <v>657</v>
      </c>
      <c r="D87" s="4" t="s">
        <v>168</v>
      </c>
      <c r="E87" s="45">
        <v>2</v>
      </c>
      <c r="F87" s="107"/>
      <c r="G87" s="108"/>
      <c r="H87" s="108"/>
      <c r="I87" s="108"/>
      <c r="J87" s="108"/>
      <c r="K87" s="109"/>
      <c r="M87" s="9">
        <v>5</v>
      </c>
      <c r="N87" s="9"/>
      <c r="O87" s="10">
        <f>_xlfn.XLOOKUP(Bilag_2A!$G87,hjelpeark!$A$8:$A$12,hjelpeark!$B$8:$B$12,0) +
_xlfn.XLOOKUP(Bilag_2A!$H87,hjelpeark!$C$8:$C$11,hjelpeark!$D$8:$D$11,0) +
_xlfn.XLOOKUP(Bilag_2A!$I87,hjelpeark!$E$8:$E$13,hjelpeark!$F$8:$F$13,0)</f>
        <v>0</v>
      </c>
      <c r="P87" s="5">
        <f>O87*M87*Bilag_2A!$E87</f>
        <v>0</v>
      </c>
    </row>
    <row r="88" spans="1:20" ht="288" x14ac:dyDescent="0.55000000000000004">
      <c r="A88" s="4" t="s">
        <v>309</v>
      </c>
      <c r="B88" s="4" t="s">
        <v>529</v>
      </c>
      <c r="C88" s="39" t="s">
        <v>808</v>
      </c>
      <c r="D88" s="4" t="s">
        <v>168</v>
      </c>
      <c r="E88" s="45">
        <v>2</v>
      </c>
      <c r="F88" s="158"/>
      <c r="G88" s="156"/>
      <c r="H88" s="156"/>
      <c r="I88" s="156"/>
      <c r="J88" s="156"/>
      <c r="K88" s="157"/>
      <c r="M88" s="9">
        <v>5</v>
      </c>
      <c r="N88" s="9"/>
      <c r="O88" s="10">
        <f>_xlfn.XLOOKUP(Bilag_2A!$G88,hjelpeark!$A$8:$A$12,hjelpeark!$B$8:$B$12,0) +
_xlfn.XLOOKUP(Bilag_2A!$H88,hjelpeark!$C$8:$C$11,hjelpeark!$D$8:$D$11,0) +
_xlfn.XLOOKUP(Bilag_2A!$I88,hjelpeark!$E$8:$E$13,hjelpeark!$F$8:$F$13,0)</f>
        <v>0</v>
      </c>
      <c r="P88" s="5">
        <f>O88*M88*Bilag_2A!$E88</f>
        <v>0</v>
      </c>
    </row>
    <row r="89" spans="1:20" ht="129.6" x14ac:dyDescent="0.55000000000000004">
      <c r="A89" s="4" t="s">
        <v>310</v>
      </c>
      <c r="B89" s="4" t="s">
        <v>515</v>
      </c>
      <c r="C89" s="39" t="s">
        <v>684</v>
      </c>
      <c r="D89" s="4" t="s">
        <v>168</v>
      </c>
      <c r="E89" s="45">
        <v>2</v>
      </c>
      <c r="F89" s="107"/>
      <c r="G89" s="108"/>
      <c r="H89" s="108"/>
      <c r="I89" s="108"/>
      <c r="J89" s="108"/>
      <c r="K89" s="109"/>
      <c r="L89" s="5"/>
      <c r="M89" s="9">
        <v>5</v>
      </c>
      <c r="N89" s="9"/>
      <c r="O89" s="10">
        <f>_xlfn.XLOOKUP(Bilag_2A!$G89,hjelpeark!$A$8:$A$12,hjelpeark!$B$8:$B$12,0) +
_xlfn.XLOOKUP(Bilag_2A!$H89,hjelpeark!$C$8:$C$11,hjelpeark!$D$8:$D$11,0) +
_xlfn.XLOOKUP(Bilag_2A!$I89,hjelpeark!$E$8:$E$13,hjelpeark!$F$8:$F$13,0)</f>
        <v>0</v>
      </c>
      <c r="P89" s="5">
        <f>O89*M89*Bilag_2A!$E89</f>
        <v>0</v>
      </c>
      <c r="Q89" s="5"/>
      <c r="R89" s="5"/>
      <c r="S89" s="5"/>
      <c r="T89" s="5"/>
    </row>
    <row r="90" spans="1:20" ht="43.2" x14ac:dyDescent="0.55000000000000004">
      <c r="A90" s="4" t="s">
        <v>311</v>
      </c>
      <c r="B90" s="4" t="s">
        <v>515</v>
      </c>
      <c r="C90" s="39" t="s">
        <v>205</v>
      </c>
      <c r="D90" s="4" t="s">
        <v>168</v>
      </c>
      <c r="E90" s="45">
        <v>1</v>
      </c>
      <c r="F90" s="158"/>
      <c r="G90" s="156"/>
      <c r="H90" s="156"/>
      <c r="I90" s="156"/>
      <c r="J90" s="156"/>
      <c r="K90" s="157"/>
      <c r="L90" s="5"/>
      <c r="M90" s="9">
        <v>5</v>
      </c>
      <c r="N90" s="9"/>
      <c r="O90" s="10">
        <f>_xlfn.XLOOKUP(Bilag_2A!$G90,hjelpeark!$A$8:$A$12,hjelpeark!$B$8:$B$12,0) +
_xlfn.XLOOKUP(Bilag_2A!$H90,hjelpeark!$C$8:$C$11,hjelpeark!$D$8:$D$11,0) +
_xlfn.XLOOKUP(Bilag_2A!$I90,hjelpeark!$E$8:$E$13,hjelpeark!$F$8:$F$13,0)</f>
        <v>0</v>
      </c>
      <c r="P90" s="5">
        <f>O90*M90*Bilag_2A!$E90</f>
        <v>0</v>
      </c>
      <c r="Q90" s="5"/>
      <c r="R90" s="5"/>
      <c r="S90" s="5"/>
      <c r="T90" s="5"/>
    </row>
    <row r="91" spans="1:20" ht="57.6" x14ac:dyDescent="0.55000000000000004">
      <c r="A91" s="4" t="s">
        <v>312</v>
      </c>
      <c r="B91" s="4" t="s">
        <v>62</v>
      </c>
      <c r="C91" s="39" t="s">
        <v>547</v>
      </c>
      <c r="D91" s="4" t="s">
        <v>4</v>
      </c>
      <c r="E91" s="46"/>
      <c r="F91" s="107"/>
      <c r="G91" s="108"/>
      <c r="H91" s="108"/>
      <c r="I91" s="108"/>
      <c r="J91" s="108"/>
      <c r="K91" s="109"/>
      <c r="L91" s="5"/>
      <c r="M91" s="9"/>
      <c r="N91" s="9"/>
      <c r="O91" s="9"/>
      <c r="P91" s="9"/>
      <c r="Q91" s="5"/>
      <c r="R91" s="5"/>
      <c r="S91" s="5"/>
      <c r="T91" s="5"/>
    </row>
    <row r="92" spans="1:20" ht="86.4" x14ac:dyDescent="0.55000000000000004">
      <c r="A92" s="4" t="s">
        <v>313</v>
      </c>
      <c r="B92" s="4" t="s">
        <v>62</v>
      </c>
      <c r="C92" s="39" t="s">
        <v>658</v>
      </c>
      <c r="D92" s="4" t="s">
        <v>4</v>
      </c>
      <c r="E92" s="46"/>
      <c r="F92" s="158"/>
      <c r="G92" s="156"/>
      <c r="H92" s="156"/>
      <c r="I92" s="156"/>
      <c r="J92" s="156"/>
      <c r="K92" s="157"/>
      <c r="L92" s="5"/>
      <c r="M92" s="9"/>
      <c r="N92" s="9"/>
      <c r="O92" s="9"/>
      <c r="P92" s="9"/>
      <c r="Q92" s="5"/>
      <c r="R92" s="5"/>
      <c r="S92" s="5"/>
      <c r="T92" s="5"/>
    </row>
    <row r="93" spans="1:20" x14ac:dyDescent="0.55000000000000004">
      <c r="A93" s="4" t="s">
        <v>314</v>
      </c>
      <c r="B93" s="4" t="s">
        <v>62</v>
      </c>
      <c r="C93" s="39" t="s">
        <v>548</v>
      </c>
      <c r="D93" s="4" t="s">
        <v>4</v>
      </c>
      <c r="E93" s="46"/>
      <c r="F93" s="107"/>
      <c r="G93" s="108"/>
      <c r="H93" s="108"/>
      <c r="I93" s="108"/>
      <c r="J93" s="108"/>
      <c r="K93" s="109"/>
      <c r="L93" s="5"/>
      <c r="M93" s="9"/>
      <c r="N93" s="9"/>
      <c r="O93" s="9"/>
      <c r="P93" s="9"/>
      <c r="Q93" s="5"/>
      <c r="R93" s="5"/>
      <c r="S93" s="5"/>
      <c r="T93" s="5"/>
    </row>
    <row r="94" spans="1:20" ht="28.8" x14ac:dyDescent="0.55000000000000004">
      <c r="A94" s="4" t="s">
        <v>315</v>
      </c>
      <c r="B94" s="4" t="s">
        <v>62</v>
      </c>
      <c r="C94" s="39" t="s">
        <v>183</v>
      </c>
      <c r="D94" s="4" t="s">
        <v>4</v>
      </c>
      <c r="E94" s="46"/>
      <c r="F94" s="158"/>
      <c r="G94" s="156"/>
      <c r="H94" s="156"/>
      <c r="I94" s="156"/>
      <c r="J94" s="156"/>
      <c r="K94" s="157"/>
      <c r="L94" s="5"/>
      <c r="M94" s="9"/>
      <c r="N94" s="9"/>
      <c r="O94" s="9"/>
      <c r="P94" s="9"/>
      <c r="Q94" s="5"/>
      <c r="R94" s="5"/>
      <c r="S94" s="5"/>
      <c r="T94" s="5"/>
    </row>
    <row r="95" spans="1:20" ht="43.2" x14ac:dyDescent="0.55000000000000004">
      <c r="A95" s="4" t="s">
        <v>316</v>
      </c>
      <c r="B95" s="4" t="s">
        <v>62</v>
      </c>
      <c r="C95" s="39" t="s">
        <v>549</v>
      </c>
      <c r="D95" s="4" t="s">
        <v>4</v>
      </c>
      <c r="E95" s="46"/>
      <c r="F95" s="107"/>
      <c r="G95" s="108"/>
      <c r="H95" s="108"/>
      <c r="I95" s="108"/>
      <c r="J95" s="108"/>
      <c r="K95" s="109"/>
      <c r="M95" s="9"/>
      <c r="N95" s="9"/>
      <c r="O95" s="9"/>
      <c r="P95" s="9"/>
    </row>
    <row r="96" spans="1:20" ht="115.2" x14ac:dyDescent="0.55000000000000004">
      <c r="A96" s="4" t="s">
        <v>317</v>
      </c>
      <c r="B96" s="4" t="s">
        <v>62</v>
      </c>
      <c r="C96" s="39" t="s">
        <v>550</v>
      </c>
      <c r="D96" s="4" t="s">
        <v>4</v>
      </c>
      <c r="E96" s="46"/>
      <c r="F96" s="158"/>
      <c r="G96" s="156"/>
      <c r="H96" s="156"/>
      <c r="I96" s="156"/>
      <c r="J96" s="156"/>
      <c r="K96" s="157"/>
      <c r="M96" s="9"/>
      <c r="N96" s="9"/>
      <c r="O96" s="9"/>
      <c r="P96" s="9"/>
    </row>
    <row r="97" spans="1:20" x14ac:dyDescent="0.55000000000000004">
      <c r="A97" s="4" t="s">
        <v>318</v>
      </c>
      <c r="B97" s="4" t="s">
        <v>62</v>
      </c>
      <c r="C97" s="39" t="s">
        <v>551</v>
      </c>
      <c r="D97" s="4" t="s">
        <v>4</v>
      </c>
      <c r="E97" s="46"/>
      <c r="F97" s="107"/>
      <c r="G97" s="108"/>
      <c r="H97" s="108"/>
      <c r="I97" s="108"/>
      <c r="J97" s="108"/>
      <c r="K97" s="109"/>
      <c r="L97" s="5"/>
      <c r="M97" s="9"/>
      <c r="N97" s="9"/>
      <c r="O97" s="9"/>
      <c r="P97" s="9"/>
      <c r="Q97" s="5"/>
      <c r="R97" s="5"/>
      <c r="S97" s="5"/>
      <c r="T97" s="5"/>
    </row>
    <row r="98" spans="1:20" x14ac:dyDescent="0.55000000000000004">
      <c r="A98" s="4" t="s">
        <v>319</v>
      </c>
      <c r="B98" s="4" t="s">
        <v>62</v>
      </c>
      <c r="C98" s="39" t="s">
        <v>11</v>
      </c>
      <c r="D98" s="4" t="s">
        <v>4</v>
      </c>
      <c r="E98" s="46"/>
      <c r="F98" s="158"/>
      <c r="G98" s="156"/>
      <c r="H98" s="156"/>
      <c r="I98" s="156"/>
      <c r="J98" s="156"/>
      <c r="K98" s="157"/>
      <c r="L98" s="5"/>
      <c r="M98" s="9"/>
      <c r="N98" s="9"/>
      <c r="O98" s="9"/>
      <c r="P98" s="9"/>
      <c r="Q98" s="5"/>
      <c r="R98" s="5"/>
      <c r="S98" s="5"/>
      <c r="T98" s="5"/>
    </row>
    <row r="99" spans="1:20" ht="43.2" x14ac:dyDescent="0.55000000000000004">
      <c r="A99" s="4" t="s">
        <v>320</v>
      </c>
      <c r="B99" s="4" t="s">
        <v>62</v>
      </c>
      <c r="C99" s="39" t="s">
        <v>206</v>
      </c>
      <c r="D99" s="4" t="s">
        <v>168</v>
      </c>
      <c r="E99" s="45">
        <v>1.5</v>
      </c>
      <c r="F99" s="107"/>
      <c r="G99" s="108"/>
      <c r="H99" s="108"/>
      <c r="I99" s="108"/>
      <c r="J99" s="108"/>
      <c r="K99" s="109"/>
      <c r="L99" s="5"/>
      <c r="M99" s="9">
        <v>5</v>
      </c>
      <c r="N99" s="9"/>
      <c r="O99" s="10">
        <f>_xlfn.XLOOKUP(Bilag_2A!$G99,hjelpeark!$A$8:$A$12,hjelpeark!$B$8:$B$12,0) +
_xlfn.XLOOKUP(Bilag_2A!$H99,hjelpeark!$C$8:$C$11,hjelpeark!$D$8:$D$11,0) +
_xlfn.XLOOKUP(Bilag_2A!$I99,hjelpeark!$E$8:$E$13,hjelpeark!$F$8:$F$13,0)</f>
        <v>0</v>
      </c>
      <c r="P99" s="5">
        <f>O99*M99*Bilag_2A!$E99</f>
        <v>0</v>
      </c>
      <c r="Q99" s="5"/>
      <c r="R99" s="5"/>
      <c r="S99" s="5"/>
      <c r="T99" s="5"/>
    </row>
    <row r="100" spans="1:20" ht="57.6" x14ac:dyDescent="0.55000000000000004">
      <c r="A100" s="4" t="s">
        <v>321</v>
      </c>
      <c r="B100" s="4" t="s">
        <v>62</v>
      </c>
      <c r="C100" s="39" t="s">
        <v>659</v>
      </c>
      <c r="D100" s="4" t="s">
        <v>4</v>
      </c>
      <c r="E100" s="46"/>
      <c r="F100" s="158"/>
      <c r="G100" s="156"/>
      <c r="H100" s="156"/>
      <c r="I100" s="156"/>
      <c r="J100" s="156"/>
      <c r="K100" s="157"/>
      <c r="M100" s="9"/>
      <c r="N100" s="9"/>
      <c r="O100" s="9"/>
      <c r="P100" s="9"/>
    </row>
    <row r="101" spans="1:20" ht="57.6" x14ac:dyDescent="0.55000000000000004">
      <c r="A101" s="4" t="s">
        <v>322</v>
      </c>
      <c r="B101" s="4" t="s">
        <v>62</v>
      </c>
      <c r="C101" s="39" t="s">
        <v>660</v>
      </c>
      <c r="D101" s="4" t="s">
        <v>168</v>
      </c>
      <c r="E101" s="45">
        <v>1</v>
      </c>
      <c r="F101" s="107"/>
      <c r="G101" s="108"/>
      <c r="H101" s="108"/>
      <c r="I101" s="108"/>
      <c r="J101" s="108"/>
      <c r="K101" s="109"/>
      <c r="L101" s="5"/>
      <c r="M101" s="9">
        <v>5</v>
      </c>
      <c r="N101" s="9"/>
      <c r="O101" s="10">
        <f>_xlfn.XLOOKUP(Bilag_2A!$G101,hjelpeark!$A$8:$A$12,hjelpeark!$B$8:$B$12,0) +
_xlfn.XLOOKUP(Bilag_2A!$H101,hjelpeark!$C$8:$C$11,hjelpeark!$D$8:$D$11,0) +
_xlfn.XLOOKUP(Bilag_2A!$I101,hjelpeark!$E$8:$E$13,hjelpeark!$F$8:$F$13,0)</f>
        <v>0</v>
      </c>
      <c r="P101" s="5">
        <f>O101*M101*Bilag_2A!$E101</f>
        <v>0</v>
      </c>
      <c r="Q101" s="5"/>
      <c r="R101" s="5"/>
      <c r="S101" s="5"/>
      <c r="T101" s="5"/>
    </row>
    <row r="102" spans="1:20" ht="57.6" x14ac:dyDescent="0.55000000000000004">
      <c r="A102" s="4" t="s">
        <v>323</v>
      </c>
      <c r="B102" s="4" t="s">
        <v>62</v>
      </c>
      <c r="C102" s="39" t="s">
        <v>661</v>
      </c>
      <c r="D102" s="4" t="s">
        <v>4</v>
      </c>
      <c r="E102" s="46"/>
      <c r="F102" s="158"/>
      <c r="G102" s="156"/>
      <c r="H102" s="156"/>
      <c r="I102" s="156"/>
      <c r="J102" s="156"/>
      <c r="K102" s="157"/>
      <c r="L102" s="5"/>
      <c r="M102" s="9"/>
      <c r="N102" s="9"/>
      <c r="O102" s="9"/>
      <c r="P102" s="9"/>
      <c r="Q102" s="5"/>
      <c r="R102" s="5"/>
      <c r="S102" s="5"/>
      <c r="T102" s="5"/>
    </row>
    <row r="103" spans="1:20" ht="86.4" x14ac:dyDescent="0.55000000000000004">
      <c r="A103" s="4" t="s">
        <v>324</v>
      </c>
      <c r="B103" s="4" t="s">
        <v>62</v>
      </c>
      <c r="C103" s="39" t="s">
        <v>662</v>
      </c>
      <c r="D103" s="4" t="s">
        <v>168</v>
      </c>
      <c r="E103" s="45">
        <v>1</v>
      </c>
      <c r="F103" s="107"/>
      <c r="G103" s="108"/>
      <c r="H103" s="108"/>
      <c r="I103" s="108"/>
      <c r="J103" s="108"/>
      <c r="K103" s="109"/>
      <c r="L103" s="5"/>
      <c r="M103" s="9">
        <v>5</v>
      </c>
      <c r="N103" s="9"/>
      <c r="O103" s="10">
        <f>_xlfn.XLOOKUP(Bilag_2A!$G103,hjelpeark!$A$8:$A$12,hjelpeark!$B$8:$B$12,0) +
_xlfn.XLOOKUP(Bilag_2A!$H103,hjelpeark!$C$8:$C$11,hjelpeark!$D$8:$D$11,0) +
_xlfn.XLOOKUP(Bilag_2A!$I103,hjelpeark!$E$8:$E$13,hjelpeark!$F$8:$F$13,0)</f>
        <v>0</v>
      </c>
      <c r="P103" s="5">
        <f>O103*M103*Bilag_2A!$E103</f>
        <v>0</v>
      </c>
      <c r="Q103" s="5"/>
      <c r="R103" s="5"/>
      <c r="S103" s="5"/>
      <c r="T103" s="5"/>
    </row>
    <row r="104" spans="1:20" ht="86.4" x14ac:dyDescent="0.55000000000000004">
      <c r="A104" s="4" t="s">
        <v>325</v>
      </c>
      <c r="B104" s="4" t="s">
        <v>62</v>
      </c>
      <c r="C104" s="39" t="s">
        <v>552</v>
      </c>
      <c r="D104" s="4" t="s">
        <v>4</v>
      </c>
      <c r="E104" s="46"/>
      <c r="F104" s="158"/>
      <c r="G104" s="156"/>
      <c r="H104" s="156"/>
      <c r="I104" s="156"/>
      <c r="J104" s="156"/>
      <c r="K104" s="157"/>
      <c r="L104" s="5"/>
      <c r="M104" s="9"/>
      <c r="N104" s="9"/>
      <c r="O104" s="9"/>
      <c r="P104" s="9"/>
      <c r="Q104" s="5"/>
      <c r="R104" s="5"/>
      <c r="S104" s="5"/>
      <c r="T104" s="5"/>
    </row>
    <row r="105" spans="1:20" ht="72" x14ac:dyDescent="0.55000000000000004">
      <c r="A105" s="4" t="s">
        <v>326</v>
      </c>
      <c r="B105" s="4" t="s">
        <v>62</v>
      </c>
      <c r="C105" s="39" t="s">
        <v>553</v>
      </c>
      <c r="D105" s="4" t="s">
        <v>4</v>
      </c>
      <c r="E105" s="46"/>
      <c r="F105" s="107"/>
      <c r="G105" s="108"/>
      <c r="H105" s="108"/>
      <c r="I105" s="108"/>
      <c r="J105" s="108"/>
      <c r="K105" s="109"/>
      <c r="L105" s="5"/>
      <c r="M105" s="9"/>
      <c r="N105" s="9"/>
      <c r="O105" s="9"/>
      <c r="P105" s="9"/>
      <c r="Q105" s="5"/>
      <c r="R105" s="5"/>
      <c r="S105" s="5"/>
      <c r="T105" s="5"/>
    </row>
    <row r="106" spans="1:20" ht="28.8" x14ac:dyDescent="0.55000000000000004">
      <c r="A106" s="4" t="s">
        <v>327</v>
      </c>
      <c r="B106" s="4" t="s">
        <v>62</v>
      </c>
      <c r="C106" s="39" t="s">
        <v>554</v>
      </c>
      <c r="D106" s="4" t="s">
        <v>4</v>
      </c>
      <c r="E106" s="46"/>
      <c r="F106" s="158"/>
      <c r="G106" s="156"/>
      <c r="H106" s="156"/>
      <c r="I106" s="156"/>
      <c r="J106" s="156"/>
      <c r="K106" s="157"/>
      <c r="M106" s="9"/>
      <c r="N106" s="9"/>
      <c r="O106" s="9"/>
      <c r="P106" s="9"/>
    </row>
    <row r="107" spans="1:20" ht="57.6" x14ac:dyDescent="0.55000000000000004">
      <c r="A107" s="4" t="s">
        <v>328</v>
      </c>
      <c r="B107" s="4" t="s">
        <v>62</v>
      </c>
      <c r="C107" s="39" t="s">
        <v>555</v>
      </c>
      <c r="D107" s="4" t="s">
        <v>4</v>
      </c>
      <c r="E107" s="46"/>
      <c r="F107" s="107"/>
      <c r="G107" s="108"/>
      <c r="H107" s="108"/>
      <c r="I107" s="108"/>
      <c r="J107" s="108"/>
      <c r="K107" s="109"/>
      <c r="L107" s="5"/>
      <c r="M107" s="9"/>
      <c r="N107" s="9"/>
      <c r="O107" s="9"/>
      <c r="P107" s="9"/>
      <c r="Q107" s="5"/>
      <c r="R107" s="5"/>
      <c r="S107" s="5"/>
      <c r="T107" s="5"/>
    </row>
    <row r="108" spans="1:20" ht="28.8" x14ac:dyDescent="0.55000000000000004">
      <c r="A108" s="4" t="s">
        <v>329</v>
      </c>
      <c r="B108" s="4" t="s">
        <v>62</v>
      </c>
      <c r="C108" s="39" t="s">
        <v>10</v>
      </c>
      <c r="D108" s="4" t="s">
        <v>4</v>
      </c>
      <c r="E108" s="46"/>
      <c r="F108" s="158"/>
      <c r="G108" s="156"/>
      <c r="H108" s="156"/>
      <c r="I108" s="156"/>
      <c r="J108" s="156"/>
      <c r="K108" s="157"/>
      <c r="L108" s="5"/>
      <c r="M108" s="9"/>
      <c r="N108" s="9"/>
      <c r="O108" s="9"/>
      <c r="P108" s="9"/>
      <c r="Q108" s="5"/>
      <c r="R108" s="5"/>
      <c r="S108" s="5"/>
      <c r="T108" s="5"/>
    </row>
    <row r="109" spans="1:20" ht="43.2" x14ac:dyDescent="0.55000000000000004">
      <c r="A109" s="4" t="s">
        <v>330</v>
      </c>
      <c r="B109" s="4" t="s">
        <v>62</v>
      </c>
      <c r="C109" s="39" t="s">
        <v>182</v>
      </c>
      <c r="D109" s="4" t="s">
        <v>168</v>
      </c>
      <c r="E109" s="45">
        <v>1</v>
      </c>
      <c r="F109" s="107"/>
      <c r="G109" s="108"/>
      <c r="H109" s="108"/>
      <c r="I109" s="108"/>
      <c r="J109" s="108"/>
      <c r="K109" s="109"/>
      <c r="L109" s="5"/>
      <c r="M109" s="9">
        <v>5</v>
      </c>
      <c r="N109" s="9"/>
      <c r="O109" s="10">
        <f>_xlfn.XLOOKUP(Bilag_2A!$G109,hjelpeark!$A$8:$A$12,hjelpeark!$B$8:$B$12,0) +
_xlfn.XLOOKUP(Bilag_2A!$H109,hjelpeark!$C$8:$C$11,hjelpeark!$D$8:$D$11,0) +
_xlfn.XLOOKUP(Bilag_2A!$I109,hjelpeark!$E$8:$E$13,hjelpeark!$F$8:$F$13,0)</f>
        <v>0</v>
      </c>
      <c r="P109" s="5">
        <f>O109*M109*Bilag_2A!$E109</f>
        <v>0</v>
      </c>
      <c r="Q109" s="5"/>
      <c r="R109" s="5"/>
      <c r="S109" s="5"/>
      <c r="T109" s="5"/>
    </row>
    <row r="110" spans="1:20" ht="43.2" x14ac:dyDescent="0.55000000000000004">
      <c r="A110" s="4" t="s">
        <v>331</v>
      </c>
      <c r="B110" s="4" t="s">
        <v>62</v>
      </c>
      <c r="C110" s="39" t="s">
        <v>556</v>
      </c>
      <c r="D110" s="4" t="s">
        <v>168</v>
      </c>
      <c r="E110" s="45">
        <v>1</v>
      </c>
      <c r="F110" s="158"/>
      <c r="G110" s="156"/>
      <c r="H110" s="156"/>
      <c r="I110" s="156"/>
      <c r="J110" s="156"/>
      <c r="K110" s="157"/>
      <c r="L110" s="5"/>
      <c r="M110" s="9">
        <v>5</v>
      </c>
      <c r="N110" s="9"/>
      <c r="O110" s="10">
        <f>_xlfn.XLOOKUP(Bilag_2A!$G110,hjelpeark!$A$8:$A$12,hjelpeark!$B$8:$B$12,0) +
_xlfn.XLOOKUP(Bilag_2A!$H110,hjelpeark!$C$8:$C$11,hjelpeark!$D$8:$D$11,0) +
_xlfn.XLOOKUP(Bilag_2A!$I110,hjelpeark!$E$8:$E$13,hjelpeark!$F$8:$F$13,0)</f>
        <v>0</v>
      </c>
      <c r="P110" s="5">
        <f>O110*M110*Bilag_2A!$E110</f>
        <v>0</v>
      </c>
      <c r="Q110" s="5"/>
      <c r="R110" s="5"/>
      <c r="S110" s="5"/>
      <c r="T110" s="5"/>
    </row>
    <row r="111" spans="1:20" ht="28.8" x14ac:dyDescent="0.55000000000000004">
      <c r="A111" s="4" t="s">
        <v>332</v>
      </c>
      <c r="B111" s="4" t="s">
        <v>62</v>
      </c>
      <c r="C111" s="39" t="s">
        <v>557</v>
      </c>
      <c r="D111" s="4" t="s">
        <v>168</v>
      </c>
      <c r="E111" s="45">
        <v>1</v>
      </c>
      <c r="F111" s="107"/>
      <c r="G111" s="108"/>
      <c r="H111" s="108"/>
      <c r="I111" s="108"/>
      <c r="J111" s="108"/>
      <c r="K111" s="109"/>
      <c r="L111" s="5"/>
      <c r="M111" s="9">
        <v>5</v>
      </c>
      <c r="N111" s="9"/>
      <c r="O111" s="10">
        <f>_xlfn.XLOOKUP(Bilag_2A!$G111,hjelpeark!$A$8:$A$12,hjelpeark!$B$8:$B$12,0) +
_xlfn.XLOOKUP(Bilag_2A!$H111,hjelpeark!$C$8:$C$11,hjelpeark!$D$8:$D$11,0) +
_xlfn.XLOOKUP(Bilag_2A!$I111,hjelpeark!$E$8:$E$13,hjelpeark!$F$8:$F$13,0)</f>
        <v>0</v>
      </c>
      <c r="P111" s="5">
        <f>O111*M111*Bilag_2A!$E111</f>
        <v>0</v>
      </c>
      <c r="Q111" s="5"/>
      <c r="R111" s="5"/>
      <c r="S111" s="5"/>
      <c r="T111" s="5"/>
    </row>
    <row r="112" spans="1:20" ht="100.8" x14ac:dyDescent="0.55000000000000004">
      <c r="A112" s="4" t="s">
        <v>333</v>
      </c>
      <c r="B112" s="4" t="s">
        <v>62</v>
      </c>
      <c r="C112" s="39" t="s">
        <v>663</v>
      </c>
      <c r="D112" s="4" t="s">
        <v>4</v>
      </c>
      <c r="E112" s="46"/>
      <c r="F112" s="158"/>
      <c r="G112" s="156"/>
      <c r="H112" s="156"/>
      <c r="I112" s="156"/>
      <c r="J112" s="156"/>
      <c r="K112" s="157"/>
      <c r="M112" s="9"/>
      <c r="N112" s="9"/>
      <c r="O112" s="9"/>
      <c r="P112" s="9"/>
    </row>
    <row r="113" spans="1:20" x14ac:dyDescent="0.55000000000000004">
      <c r="A113" s="4" t="s">
        <v>334</v>
      </c>
      <c r="B113" s="4" t="s">
        <v>62</v>
      </c>
      <c r="C113" s="39" t="s">
        <v>558</v>
      </c>
      <c r="D113" s="4" t="s">
        <v>4</v>
      </c>
      <c r="E113" s="46"/>
      <c r="F113" s="107"/>
      <c r="G113" s="108"/>
      <c r="H113" s="108"/>
      <c r="I113" s="108"/>
      <c r="J113" s="108"/>
      <c r="K113" s="109"/>
      <c r="L113" s="5"/>
      <c r="M113" s="9"/>
      <c r="N113" s="9"/>
      <c r="O113" s="9"/>
      <c r="P113" s="9"/>
      <c r="Q113" s="5"/>
      <c r="R113" s="5"/>
      <c r="S113" s="5"/>
      <c r="T113" s="5"/>
    </row>
    <row r="114" spans="1:20" x14ac:dyDescent="0.55000000000000004">
      <c r="A114" s="4" t="s">
        <v>335</v>
      </c>
      <c r="B114" s="4" t="s">
        <v>62</v>
      </c>
      <c r="C114" s="39" t="s">
        <v>559</v>
      </c>
      <c r="D114" s="4" t="s">
        <v>4</v>
      </c>
      <c r="E114" s="46"/>
      <c r="F114" s="158"/>
      <c r="G114" s="156"/>
      <c r="H114" s="156"/>
      <c r="I114" s="156"/>
      <c r="J114" s="156"/>
      <c r="K114" s="157"/>
      <c r="L114" s="5"/>
      <c r="M114" s="9"/>
      <c r="N114" s="9"/>
      <c r="O114" s="9"/>
      <c r="P114" s="9"/>
      <c r="Q114" s="5"/>
      <c r="R114" s="5"/>
      <c r="S114" s="5"/>
      <c r="T114" s="5"/>
    </row>
    <row r="115" spans="1:20" x14ac:dyDescent="0.55000000000000004">
      <c r="A115" s="4" t="s">
        <v>336</v>
      </c>
      <c r="B115" s="4" t="s">
        <v>62</v>
      </c>
      <c r="C115" s="39" t="s">
        <v>560</v>
      </c>
      <c r="D115" s="4" t="s">
        <v>4</v>
      </c>
      <c r="E115" s="46"/>
      <c r="F115" s="107"/>
      <c r="G115" s="108"/>
      <c r="H115" s="108"/>
      <c r="I115" s="108"/>
      <c r="J115" s="108"/>
      <c r="K115" s="109"/>
      <c r="L115" s="5"/>
      <c r="M115" s="9"/>
      <c r="N115" s="9"/>
      <c r="O115" s="9"/>
      <c r="P115" s="9"/>
      <c r="Q115" s="5"/>
      <c r="R115" s="5"/>
      <c r="S115" s="5"/>
      <c r="T115" s="5"/>
    </row>
    <row r="116" spans="1:20" ht="43.2" x14ac:dyDescent="0.55000000000000004">
      <c r="A116" s="4" t="s">
        <v>337</v>
      </c>
      <c r="B116" s="4" t="s">
        <v>62</v>
      </c>
      <c r="C116" s="39" t="s">
        <v>561</v>
      </c>
      <c r="D116" s="4" t="s">
        <v>168</v>
      </c>
      <c r="E116" s="45">
        <v>1</v>
      </c>
      <c r="F116" s="158"/>
      <c r="G116" s="156"/>
      <c r="H116" s="156"/>
      <c r="I116" s="156"/>
      <c r="J116" s="156"/>
      <c r="K116" s="157"/>
      <c r="L116" s="5"/>
      <c r="M116" s="9">
        <v>5</v>
      </c>
      <c r="N116" s="9"/>
      <c r="O116" s="10">
        <f>_xlfn.XLOOKUP(Bilag_2A!$G116,hjelpeark!$A$8:$A$12,hjelpeark!$B$8:$B$12,0) +
_xlfn.XLOOKUP(Bilag_2A!$H116,hjelpeark!$C$8:$C$11,hjelpeark!$D$8:$D$11,0) +
_xlfn.XLOOKUP(Bilag_2A!$I116,hjelpeark!$E$8:$E$13,hjelpeark!$F$8:$F$13,0)</f>
        <v>0</v>
      </c>
      <c r="P116" s="5">
        <f>O116*M116*Bilag_2A!$E116</f>
        <v>0</v>
      </c>
      <c r="Q116" s="5"/>
      <c r="R116" s="5"/>
      <c r="S116" s="5"/>
      <c r="T116" s="5"/>
    </row>
    <row r="117" spans="1:20" x14ac:dyDescent="0.55000000000000004">
      <c r="A117" s="4" t="s">
        <v>338</v>
      </c>
      <c r="B117" s="4" t="s">
        <v>62</v>
      </c>
      <c r="C117" s="39" t="s">
        <v>562</v>
      </c>
      <c r="D117" s="4" t="s">
        <v>4</v>
      </c>
      <c r="E117" s="46"/>
      <c r="F117" s="107"/>
      <c r="G117" s="108"/>
      <c r="H117" s="108"/>
      <c r="I117" s="108"/>
      <c r="J117" s="108"/>
      <c r="K117" s="109"/>
      <c r="M117" s="9"/>
      <c r="N117" s="9"/>
      <c r="O117" s="9"/>
      <c r="P117" s="9"/>
    </row>
    <row r="118" spans="1:20" ht="28.8" x14ac:dyDescent="0.55000000000000004">
      <c r="A118" s="4" t="s">
        <v>339</v>
      </c>
      <c r="B118" s="4" t="s">
        <v>62</v>
      </c>
      <c r="C118" s="39" t="s">
        <v>563</v>
      </c>
      <c r="D118" s="4" t="s">
        <v>4</v>
      </c>
      <c r="E118" s="46"/>
      <c r="F118" s="158"/>
      <c r="G118" s="156"/>
      <c r="H118" s="156"/>
      <c r="I118" s="156"/>
      <c r="J118" s="156"/>
      <c r="K118" s="157"/>
      <c r="L118" s="5"/>
      <c r="M118" s="9"/>
      <c r="N118" s="9"/>
      <c r="O118" s="9"/>
      <c r="P118" s="9"/>
      <c r="Q118" s="5"/>
      <c r="R118" s="5"/>
      <c r="S118" s="5"/>
      <c r="T118" s="5"/>
    </row>
    <row r="119" spans="1:20" ht="28.8" x14ac:dyDescent="0.55000000000000004">
      <c r="A119" s="4" t="s">
        <v>340</v>
      </c>
      <c r="B119" s="4" t="s">
        <v>62</v>
      </c>
      <c r="C119" s="39" t="s">
        <v>564</v>
      </c>
      <c r="D119" s="4" t="s">
        <v>4</v>
      </c>
      <c r="E119" s="46"/>
      <c r="F119" s="107"/>
      <c r="G119" s="108"/>
      <c r="H119" s="108"/>
      <c r="I119" s="108"/>
      <c r="J119" s="108"/>
      <c r="K119" s="109"/>
      <c r="M119" s="9"/>
      <c r="N119" s="9"/>
      <c r="O119" s="9"/>
      <c r="P119" s="9"/>
    </row>
    <row r="120" spans="1:20" x14ac:dyDescent="0.55000000000000004">
      <c r="A120" s="4" t="s">
        <v>341</v>
      </c>
      <c r="B120" s="4" t="s">
        <v>62</v>
      </c>
      <c r="C120" s="39" t="s">
        <v>180</v>
      </c>
      <c r="D120" s="4" t="s">
        <v>168</v>
      </c>
      <c r="E120" s="45">
        <v>1</v>
      </c>
      <c r="F120" s="158"/>
      <c r="G120" s="156"/>
      <c r="H120" s="156"/>
      <c r="I120" s="156"/>
      <c r="J120" s="156"/>
      <c r="K120" s="157"/>
      <c r="M120" s="9">
        <v>5</v>
      </c>
      <c r="N120" s="9"/>
      <c r="O120" s="10">
        <f>_xlfn.XLOOKUP(Bilag_2A!$G120,hjelpeark!$A$8:$A$12,hjelpeark!$B$8:$B$12,0) +
_xlfn.XLOOKUP(Bilag_2A!$H120,hjelpeark!$C$8:$C$11,hjelpeark!$D$8:$D$11,0) +
_xlfn.XLOOKUP(Bilag_2A!$I120,hjelpeark!$E$8:$E$13,hjelpeark!$F$8:$F$13,0)</f>
        <v>0</v>
      </c>
      <c r="P120" s="5">
        <f>O120*M120*Bilag_2A!$E120</f>
        <v>0</v>
      </c>
    </row>
    <row r="121" spans="1:20" ht="28.8" x14ac:dyDescent="0.55000000000000004">
      <c r="A121" s="4" t="s">
        <v>342</v>
      </c>
      <c r="B121" s="4" t="s">
        <v>62</v>
      </c>
      <c r="C121" s="39" t="s">
        <v>184</v>
      </c>
      <c r="D121" s="4" t="s">
        <v>168</v>
      </c>
      <c r="E121" s="45">
        <v>1</v>
      </c>
      <c r="F121" s="107"/>
      <c r="G121" s="108"/>
      <c r="H121" s="108"/>
      <c r="I121" s="108"/>
      <c r="J121" s="108"/>
      <c r="K121" s="109"/>
      <c r="M121" s="9">
        <v>5</v>
      </c>
      <c r="N121" s="9"/>
      <c r="O121" s="10">
        <f>_xlfn.XLOOKUP(Bilag_2A!$G121,hjelpeark!$A$8:$A$12,hjelpeark!$B$8:$B$12,0) +
_xlfn.XLOOKUP(Bilag_2A!$H121,hjelpeark!$C$8:$C$11,hjelpeark!$D$8:$D$11,0) +
_xlfn.XLOOKUP(Bilag_2A!$I121,hjelpeark!$E$8:$E$13,hjelpeark!$F$8:$F$13,0)</f>
        <v>0</v>
      </c>
      <c r="P121" s="5">
        <f>O121*M121*Bilag_2A!$E121</f>
        <v>0</v>
      </c>
    </row>
    <row r="122" spans="1:20" x14ac:dyDescent="0.55000000000000004">
      <c r="A122" s="4" t="s">
        <v>343</v>
      </c>
      <c r="B122" s="4" t="s">
        <v>62</v>
      </c>
      <c r="C122" s="39" t="s">
        <v>207</v>
      </c>
      <c r="D122" s="4" t="s">
        <v>168</v>
      </c>
      <c r="E122" s="45">
        <v>1</v>
      </c>
      <c r="F122" s="158"/>
      <c r="G122" s="156"/>
      <c r="H122" s="156"/>
      <c r="I122" s="156"/>
      <c r="J122" s="156"/>
      <c r="K122" s="157"/>
      <c r="M122" s="9">
        <v>5</v>
      </c>
      <c r="N122" s="9"/>
      <c r="O122" s="10">
        <f>_xlfn.XLOOKUP(Bilag_2A!$G122,hjelpeark!$A$8:$A$12,hjelpeark!$B$8:$B$12,0) +
_xlfn.XLOOKUP(Bilag_2A!$H122,hjelpeark!$C$8:$C$11,hjelpeark!$D$8:$D$11,0) +
_xlfn.XLOOKUP(Bilag_2A!$I122,hjelpeark!$E$8:$E$13,hjelpeark!$F$8:$F$13,0)</f>
        <v>0</v>
      </c>
      <c r="P122" s="5">
        <f>O122*M122*Bilag_2A!$E122</f>
        <v>0</v>
      </c>
    </row>
    <row r="123" spans="1:20" x14ac:dyDescent="0.55000000000000004">
      <c r="A123" s="4" t="s">
        <v>344</v>
      </c>
      <c r="B123" s="4" t="s">
        <v>62</v>
      </c>
      <c r="C123" s="39" t="s">
        <v>565</v>
      </c>
      <c r="D123" s="4" t="s">
        <v>4</v>
      </c>
      <c r="E123" s="46"/>
      <c r="F123" s="107"/>
      <c r="G123" s="108"/>
      <c r="H123" s="108"/>
      <c r="I123" s="108"/>
      <c r="J123" s="108"/>
      <c r="K123" s="109"/>
      <c r="M123" s="9"/>
      <c r="N123" s="9"/>
      <c r="O123" s="9"/>
      <c r="P123" s="9"/>
    </row>
    <row r="124" spans="1:20" ht="43.2" x14ac:dyDescent="0.55000000000000004">
      <c r="A124" s="4" t="s">
        <v>345</v>
      </c>
      <c r="B124" s="4" t="s">
        <v>62</v>
      </c>
      <c r="C124" s="39" t="s">
        <v>12</v>
      </c>
      <c r="D124" s="4" t="s">
        <v>4</v>
      </c>
      <c r="E124" s="46"/>
      <c r="F124" s="158"/>
      <c r="G124" s="156"/>
      <c r="H124" s="156"/>
      <c r="I124" s="156"/>
      <c r="J124" s="156"/>
      <c r="K124" s="157"/>
      <c r="L124" s="5"/>
      <c r="M124" s="9"/>
      <c r="N124" s="9"/>
      <c r="O124" s="9"/>
      <c r="P124" s="9"/>
      <c r="Q124" s="5"/>
      <c r="R124" s="5"/>
      <c r="S124" s="5"/>
      <c r="T124" s="5"/>
    </row>
    <row r="125" spans="1:20" ht="43.2" x14ac:dyDescent="0.55000000000000004">
      <c r="A125" s="4" t="s">
        <v>346</v>
      </c>
      <c r="B125" s="4" t="s">
        <v>62</v>
      </c>
      <c r="C125" s="39" t="s">
        <v>566</v>
      </c>
      <c r="D125" s="4" t="s">
        <v>4</v>
      </c>
      <c r="E125" s="46"/>
      <c r="F125" s="107"/>
      <c r="G125" s="108"/>
      <c r="H125" s="108"/>
      <c r="I125" s="108"/>
      <c r="J125" s="108"/>
      <c r="K125" s="109"/>
      <c r="L125" s="5"/>
      <c r="M125" s="9"/>
      <c r="N125" s="9"/>
      <c r="O125" s="9"/>
      <c r="P125" s="9"/>
      <c r="Q125" s="5"/>
      <c r="R125" s="5"/>
      <c r="S125" s="5"/>
      <c r="T125" s="5"/>
    </row>
    <row r="126" spans="1:20" ht="31.2" x14ac:dyDescent="0.6">
      <c r="A126" s="4" t="s">
        <v>347</v>
      </c>
      <c r="B126" s="4" t="s">
        <v>61</v>
      </c>
      <c r="C126" s="51" t="s">
        <v>796</v>
      </c>
      <c r="D126" s="4" t="s">
        <v>4</v>
      </c>
      <c r="E126" s="46"/>
      <c r="F126" s="158"/>
      <c r="G126" s="156"/>
      <c r="H126" s="156"/>
      <c r="I126" s="156"/>
      <c r="J126" s="156"/>
      <c r="K126" s="157"/>
      <c r="M126" s="9"/>
      <c r="N126" s="9"/>
      <c r="O126" s="9"/>
      <c r="P126" s="9"/>
    </row>
    <row r="127" spans="1:20" ht="28.8" x14ac:dyDescent="0.55000000000000004">
      <c r="A127" s="4" t="s">
        <v>348</v>
      </c>
      <c r="B127" s="4" t="s">
        <v>61</v>
      </c>
      <c r="C127" s="39" t="s">
        <v>567</v>
      </c>
      <c r="D127" s="4" t="s">
        <v>4</v>
      </c>
      <c r="E127" s="46"/>
      <c r="F127" s="107"/>
      <c r="G127" s="108"/>
      <c r="H127" s="108"/>
      <c r="I127" s="108"/>
      <c r="J127" s="108"/>
      <c r="K127" s="109"/>
      <c r="L127" s="5"/>
      <c r="M127" s="9"/>
      <c r="N127" s="9"/>
      <c r="O127" s="9"/>
      <c r="P127" s="9"/>
      <c r="Q127" s="5"/>
      <c r="R127" s="5"/>
      <c r="S127" s="5"/>
      <c r="T127" s="5"/>
    </row>
    <row r="128" spans="1:20" ht="28.8" x14ac:dyDescent="0.55000000000000004">
      <c r="A128" s="4" t="s">
        <v>349</v>
      </c>
      <c r="B128" s="4" t="s">
        <v>61</v>
      </c>
      <c r="C128" s="39" t="s">
        <v>568</v>
      </c>
      <c r="D128" s="4" t="s">
        <v>168</v>
      </c>
      <c r="E128" s="45">
        <v>1</v>
      </c>
      <c r="F128" s="158"/>
      <c r="G128" s="156"/>
      <c r="H128" s="156"/>
      <c r="I128" s="156"/>
      <c r="J128" s="156"/>
      <c r="K128" s="157"/>
      <c r="M128" s="9">
        <v>5</v>
      </c>
      <c r="N128" s="9"/>
      <c r="O128" s="10">
        <f>_xlfn.XLOOKUP(Bilag_2A!$G128,hjelpeark!$A$8:$A$12,hjelpeark!$B$8:$B$12,0) +
_xlfn.XLOOKUP(Bilag_2A!$H128,hjelpeark!$C$8:$C$11,hjelpeark!$D$8:$D$11,0) +
_xlfn.XLOOKUP(Bilag_2A!$I128,hjelpeark!$E$8:$E$13,hjelpeark!$F$8:$F$13,0)</f>
        <v>0</v>
      </c>
      <c r="P128" s="5">
        <f>O128*M128*Bilag_2A!$E128</f>
        <v>0</v>
      </c>
    </row>
    <row r="129" spans="1:20" ht="28.8" x14ac:dyDescent="0.55000000000000004">
      <c r="A129" s="4" t="s">
        <v>350</v>
      </c>
      <c r="B129" s="4" t="s">
        <v>529</v>
      </c>
      <c r="C129" s="39" t="s">
        <v>569</v>
      </c>
      <c r="D129" s="4" t="s">
        <v>4</v>
      </c>
      <c r="E129" s="46"/>
      <c r="F129" s="107"/>
      <c r="G129" s="108"/>
      <c r="H129" s="108"/>
      <c r="I129" s="108"/>
      <c r="J129" s="108"/>
      <c r="K129" s="109"/>
      <c r="L129" s="5"/>
      <c r="M129" s="9"/>
      <c r="N129" s="9"/>
      <c r="O129" s="9"/>
      <c r="P129" s="9"/>
      <c r="Q129" s="5"/>
      <c r="R129" s="5"/>
      <c r="S129" s="5"/>
      <c r="T129" s="5"/>
    </row>
    <row r="130" spans="1:20" ht="86.4" x14ac:dyDescent="0.55000000000000004">
      <c r="A130" s="4" t="s">
        <v>351</v>
      </c>
      <c r="B130" s="4" t="s">
        <v>61</v>
      </c>
      <c r="C130" s="39" t="s">
        <v>664</v>
      </c>
      <c r="D130" s="4" t="s">
        <v>4</v>
      </c>
      <c r="E130" s="46"/>
      <c r="F130" s="158"/>
      <c r="G130" s="156"/>
      <c r="H130" s="156"/>
      <c r="I130" s="156"/>
      <c r="J130" s="156"/>
      <c r="K130" s="157"/>
      <c r="M130" s="9"/>
      <c r="N130" s="9"/>
      <c r="O130" s="9"/>
      <c r="P130" s="9"/>
    </row>
    <row r="131" spans="1:20" ht="100.8" x14ac:dyDescent="0.55000000000000004">
      <c r="A131" s="4" t="s">
        <v>352</v>
      </c>
      <c r="B131" s="4" t="s">
        <v>61</v>
      </c>
      <c r="C131" s="39" t="s">
        <v>665</v>
      </c>
      <c r="D131" s="4" t="s">
        <v>168</v>
      </c>
      <c r="E131" s="45">
        <v>1</v>
      </c>
      <c r="F131" s="107"/>
      <c r="G131" s="108"/>
      <c r="H131" s="108"/>
      <c r="I131" s="108"/>
      <c r="J131" s="108"/>
      <c r="K131" s="109"/>
      <c r="M131" s="9">
        <v>5</v>
      </c>
      <c r="N131" s="9"/>
      <c r="O131" s="10">
        <f>_xlfn.XLOOKUP(Bilag_2A!$G131,hjelpeark!$A$8:$A$12,hjelpeark!$B$8:$B$12,0) +
_xlfn.XLOOKUP(Bilag_2A!$H131,hjelpeark!$C$8:$C$11,hjelpeark!$D$8:$D$11,0) +
_xlfn.XLOOKUP(Bilag_2A!$I131,hjelpeark!$E$8:$E$13,hjelpeark!$F$8:$F$13,0)</f>
        <v>0</v>
      </c>
      <c r="P131" s="5">
        <f>O131*M131*Bilag_2A!$E131</f>
        <v>0</v>
      </c>
    </row>
    <row r="132" spans="1:20" ht="28.8" x14ac:dyDescent="0.55000000000000004">
      <c r="A132" s="4" t="s">
        <v>353</v>
      </c>
      <c r="B132" s="4" t="s">
        <v>61</v>
      </c>
      <c r="C132" s="39" t="s">
        <v>570</v>
      </c>
      <c r="D132" s="4" t="s">
        <v>168</v>
      </c>
      <c r="E132" s="45">
        <v>2</v>
      </c>
      <c r="F132" s="158"/>
      <c r="G132" s="156"/>
      <c r="H132" s="156"/>
      <c r="I132" s="156"/>
      <c r="J132" s="156"/>
      <c r="K132" s="157"/>
      <c r="L132" s="5"/>
      <c r="M132" s="9">
        <v>5</v>
      </c>
      <c r="N132" s="9"/>
      <c r="O132" s="10">
        <f>_xlfn.XLOOKUP(Bilag_2A!$G132,hjelpeark!$A$8:$A$12,hjelpeark!$B$8:$B$12,0) +
_xlfn.XLOOKUP(Bilag_2A!$H132,hjelpeark!$C$8:$C$11,hjelpeark!$D$8:$D$11,0) +
_xlfn.XLOOKUP(Bilag_2A!$I132,hjelpeark!$E$8:$E$13,hjelpeark!$F$8:$F$13,0)</f>
        <v>0</v>
      </c>
      <c r="P132" s="5">
        <f>O132*M132*Bilag_2A!$E132</f>
        <v>0</v>
      </c>
      <c r="Q132" s="5"/>
      <c r="R132" s="5"/>
      <c r="S132" s="5"/>
      <c r="T132" s="5"/>
    </row>
    <row r="133" spans="1:20" ht="28.8" x14ac:dyDescent="0.55000000000000004">
      <c r="A133" s="4" t="s">
        <v>354</v>
      </c>
      <c r="B133" s="4" t="s">
        <v>61</v>
      </c>
      <c r="C133" s="39" t="s">
        <v>571</v>
      </c>
      <c r="D133" s="4" t="s">
        <v>168</v>
      </c>
      <c r="E133" s="45">
        <v>2</v>
      </c>
      <c r="F133" s="107"/>
      <c r="G133" s="108"/>
      <c r="H133" s="108"/>
      <c r="I133" s="108"/>
      <c r="J133" s="108"/>
      <c r="K133" s="109"/>
      <c r="L133" s="5"/>
      <c r="M133" s="9">
        <v>5</v>
      </c>
      <c r="N133" s="9"/>
      <c r="O133" s="10">
        <f>_xlfn.XLOOKUP(Bilag_2A!$G133,hjelpeark!$A$8:$A$12,hjelpeark!$B$8:$B$12,0) +
_xlfn.XLOOKUP(Bilag_2A!$H133,hjelpeark!$C$8:$C$11,hjelpeark!$D$8:$D$11,0) +
_xlfn.XLOOKUP(Bilag_2A!$I133,hjelpeark!$E$8:$E$13,hjelpeark!$F$8:$F$13,0)</f>
        <v>0</v>
      </c>
      <c r="P133" s="5">
        <f>O133*M133*Bilag_2A!$E133</f>
        <v>0</v>
      </c>
      <c r="Q133" s="5"/>
      <c r="R133" s="5"/>
      <c r="S133" s="5"/>
      <c r="T133" s="5"/>
    </row>
    <row r="134" spans="1:20" ht="28.8" x14ac:dyDescent="0.55000000000000004">
      <c r="A134" s="4" t="s">
        <v>355</v>
      </c>
      <c r="B134" s="4" t="s">
        <v>61</v>
      </c>
      <c r="C134" s="39" t="s">
        <v>208</v>
      </c>
      <c r="D134" s="4" t="s">
        <v>168</v>
      </c>
      <c r="E134" s="45">
        <v>1</v>
      </c>
      <c r="F134" s="158"/>
      <c r="G134" s="156"/>
      <c r="H134" s="156"/>
      <c r="I134" s="156"/>
      <c r="J134" s="156"/>
      <c r="K134" s="157"/>
      <c r="M134" s="9">
        <v>5</v>
      </c>
      <c r="N134" s="9"/>
      <c r="O134" s="10">
        <f>_xlfn.XLOOKUP(Bilag_2A!$G134,hjelpeark!$A$8:$A$12,hjelpeark!$B$8:$B$12,0) +
_xlfn.XLOOKUP(Bilag_2A!$H134,hjelpeark!$C$8:$C$11,hjelpeark!$D$8:$D$11,0) +
_xlfn.XLOOKUP(Bilag_2A!$I134,hjelpeark!$E$8:$E$13,hjelpeark!$F$8:$F$13,0)</f>
        <v>0</v>
      </c>
      <c r="P134" s="5">
        <f>O134*M134*Bilag_2A!$E134</f>
        <v>0</v>
      </c>
    </row>
    <row r="135" spans="1:20" x14ac:dyDescent="0.55000000000000004">
      <c r="A135" s="4" t="s">
        <v>356</v>
      </c>
      <c r="B135" s="4" t="s">
        <v>61</v>
      </c>
      <c r="C135" s="39" t="s">
        <v>13</v>
      </c>
      <c r="D135" s="4" t="s">
        <v>4</v>
      </c>
      <c r="E135" s="46"/>
      <c r="F135" s="107"/>
      <c r="G135" s="108"/>
      <c r="H135" s="108"/>
      <c r="I135" s="108"/>
      <c r="J135" s="108"/>
      <c r="K135" s="109"/>
      <c r="M135" s="9"/>
      <c r="N135" s="9"/>
      <c r="O135" s="9"/>
      <c r="P135" s="9"/>
    </row>
    <row r="136" spans="1:20" ht="28.8" x14ac:dyDescent="0.55000000000000004">
      <c r="A136" s="4" t="s">
        <v>357</v>
      </c>
      <c r="B136" s="4" t="s">
        <v>62</v>
      </c>
      <c r="C136" s="39" t="s">
        <v>572</v>
      </c>
      <c r="D136" s="4" t="s">
        <v>4</v>
      </c>
      <c r="E136" s="46"/>
      <c r="F136" s="158"/>
      <c r="G136" s="156"/>
      <c r="H136" s="156"/>
      <c r="I136" s="156"/>
      <c r="J136" s="156"/>
      <c r="K136" s="157"/>
      <c r="L136" s="5"/>
      <c r="M136" s="9"/>
      <c r="N136" s="9"/>
      <c r="O136" s="9"/>
      <c r="P136" s="9"/>
      <c r="Q136" s="5"/>
      <c r="R136" s="5"/>
      <c r="S136" s="5"/>
      <c r="T136" s="5"/>
    </row>
    <row r="137" spans="1:20" ht="28.8" x14ac:dyDescent="0.55000000000000004">
      <c r="A137" s="4" t="s">
        <v>358</v>
      </c>
      <c r="B137" s="4" t="s">
        <v>61</v>
      </c>
      <c r="C137" s="39" t="s">
        <v>573</v>
      </c>
      <c r="D137" s="4" t="s">
        <v>168</v>
      </c>
      <c r="E137" s="45">
        <v>1</v>
      </c>
      <c r="F137" s="107"/>
      <c r="G137" s="108"/>
      <c r="H137" s="108"/>
      <c r="I137" s="108"/>
      <c r="J137" s="108"/>
      <c r="K137" s="109"/>
      <c r="M137" s="9">
        <v>5</v>
      </c>
      <c r="N137" s="9"/>
      <c r="O137" s="10">
        <f>_xlfn.XLOOKUP(Bilag_2A!$G137,hjelpeark!$A$8:$A$12,hjelpeark!$B$8:$B$12,0) +
_xlfn.XLOOKUP(Bilag_2A!$H137,hjelpeark!$C$8:$C$11,hjelpeark!$D$8:$D$11,0) +
_xlfn.XLOOKUP(Bilag_2A!$I137,hjelpeark!$E$8:$E$13,hjelpeark!$F$8:$F$13,0)</f>
        <v>0</v>
      </c>
      <c r="P137" s="5">
        <f>O137*M137*Bilag_2A!$E137</f>
        <v>0</v>
      </c>
    </row>
    <row r="138" spans="1:20" ht="28.8" x14ac:dyDescent="0.55000000000000004">
      <c r="A138" s="4" t="s">
        <v>359</v>
      </c>
      <c r="B138" s="4" t="s">
        <v>62</v>
      </c>
      <c r="C138" s="39" t="s">
        <v>574</v>
      </c>
      <c r="D138" s="4" t="s">
        <v>168</v>
      </c>
      <c r="E138" s="45">
        <v>2</v>
      </c>
      <c r="F138" s="158"/>
      <c r="G138" s="156"/>
      <c r="H138" s="156"/>
      <c r="I138" s="156"/>
      <c r="J138" s="156"/>
      <c r="K138" s="157"/>
      <c r="L138" s="5"/>
      <c r="M138" s="9">
        <v>5</v>
      </c>
      <c r="N138" s="9"/>
      <c r="O138" s="10">
        <f>_xlfn.XLOOKUP(Bilag_2A!$G138,hjelpeark!$A$8:$A$12,hjelpeark!$B$8:$B$12,0) +
_xlfn.XLOOKUP(Bilag_2A!$H138,hjelpeark!$C$8:$C$11,hjelpeark!$D$8:$D$11,0) +
_xlfn.XLOOKUP(Bilag_2A!$I138,hjelpeark!$E$8:$E$13,hjelpeark!$F$8:$F$13,0)</f>
        <v>0</v>
      </c>
      <c r="P138" s="5">
        <f>O138*M138*Bilag_2A!$E138</f>
        <v>0</v>
      </c>
      <c r="Q138" s="5"/>
      <c r="R138" s="5"/>
      <c r="S138" s="5"/>
      <c r="T138" s="5"/>
    </row>
    <row r="139" spans="1:20" ht="43.2" x14ac:dyDescent="0.55000000000000004">
      <c r="A139" s="4" t="s">
        <v>360</v>
      </c>
      <c r="B139" s="4" t="s">
        <v>61</v>
      </c>
      <c r="C139" s="39" t="s">
        <v>575</v>
      </c>
      <c r="D139" s="4" t="s">
        <v>168</v>
      </c>
      <c r="E139" s="45">
        <v>2</v>
      </c>
      <c r="F139" s="107"/>
      <c r="G139" s="108"/>
      <c r="H139" s="108"/>
      <c r="I139" s="108"/>
      <c r="J139" s="108"/>
      <c r="K139" s="109"/>
      <c r="L139" s="5"/>
      <c r="M139" s="9">
        <v>5</v>
      </c>
      <c r="N139" s="9"/>
      <c r="O139" s="10">
        <f>_xlfn.XLOOKUP(Bilag_2A!$G139,hjelpeark!$A$8:$A$12,hjelpeark!$B$8:$B$12,0) +
_xlfn.XLOOKUP(Bilag_2A!$H139,hjelpeark!$C$8:$C$11,hjelpeark!$D$8:$D$11,0) +
_xlfn.XLOOKUP(Bilag_2A!$I139,hjelpeark!$E$8:$E$13,hjelpeark!$F$8:$F$13,0)</f>
        <v>0</v>
      </c>
      <c r="P139" s="5">
        <f>O139*M139*Bilag_2A!$E139</f>
        <v>0</v>
      </c>
      <c r="Q139" s="5"/>
      <c r="R139" s="5"/>
      <c r="S139" s="5"/>
      <c r="T139" s="5"/>
    </row>
    <row r="140" spans="1:20" x14ac:dyDescent="0.55000000000000004">
      <c r="A140" s="4" t="s">
        <v>361</v>
      </c>
      <c r="B140" s="4" t="s">
        <v>62</v>
      </c>
      <c r="C140" s="39" t="s">
        <v>576</v>
      </c>
      <c r="D140" s="4" t="s">
        <v>168</v>
      </c>
      <c r="E140" s="45">
        <v>1.5</v>
      </c>
      <c r="F140" s="158"/>
      <c r="G140" s="156"/>
      <c r="H140" s="156"/>
      <c r="I140" s="156"/>
      <c r="J140" s="156"/>
      <c r="K140" s="157"/>
      <c r="L140" s="5"/>
      <c r="M140" s="9">
        <v>5</v>
      </c>
      <c r="N140" s="9"/>
      <c r="O140" s="10">
        <f>_xlfn.XLOOKUP(Bilag_2A!$G140,hjelpeark!$A$8:$A$12,hjelpeark!$B$8:$B$12,0) +
_xlfn.XLOOKUP(Bilag_2A!$H140,hjelpeark!$C$8:$C$11,hjelpeark!$D$8:$D$11,0) +
_xlfn.XLOOKUP(Bilag_2A!$I140,hjelpeark!$E$8:$E$13,hjelpeark!$F$8:$F$13,0)</f>
        <v>0</v>
      </c>
      <c r="P140" s="5">
        <f>O140*M140*Bilag_2A!$E140</f>
        <v>0</v>
      </c>
      <c r="Q140" s="5"/>
      <c r="R140" s="5"/>
      <c r="S140" s="5"/>
      <c r="T140" s="5"/>
    </row>
    <row r="141" spans="1:20" ht="28.8" x14ac:dyDescent="0.55000000000000004">
      <c r="A141" s="4" t="s">
        <v>362</v>
      </c>
      <c r="B141" s="4" t="s">
        <v>61</v>
      </c>
      <c r="C141" s="39" t="s">
        <v>185</v>
      </c>
      <c r="D141" s="4" t="s">
        <v>168</v>
      </c>
      <c r="E141" s="45">
        <v>1</v>
      </c>
      <c r="F141" s="107"/>
      <c r="G141" s="108"/>
      <c r="H141" s="108"/>
      <c r="I141" s="108"/>
      <c r="J141" s="108"/>
      <c r="K141" s="109"/>
      <c r="L141" s="5"/>
      <c r="M141" s="9">
        <v>5</v>
      </c>
      <c r="N141" s="9"/>
      <c r="O141" s="10">
        <f>_xlfn.XLOOKUP(Bilag_2A!$G141,hjelpeark!$A$8:$A$12,hjelpeark!$B$8:$B$12,0) +
_xlfn.XLOOKUP(Bilag_2A!$H141,hjelpeark!$C$8:$C$11,hjelpeark!$D$8:$D$11,0) +
_xlfn.XLOOKUP(Bilag_2A!$I141,hjelpeark!$E$8:$E$13,hjelpeark!$F$8:$F$13,0)</f>
        <v>0</v>
      </c>
      <c r="P141" s="5">
        <f>O141*M141*Bilag_2A!$E141</f>
        <v>0</v>
      </c>
      <c r="Q141" s="5"/>
      <c r="R141" s="5"/>
      <c r="S141" s="5"/>
      <c r="T141" s="5"/>
    </row>
    <row r="142" spans="1:20" ht="28.8" x14ac:dyDescent="0.55000000000000004">
      <c r="A142" s="4" t="s">
        <v>363</v>
      </c>
      <c r="B142" s="4" t="s">
        <v>61</v>
      </c>
      <c r="C142" s="39" t="s">
        <v>186</v>
      </c>
      <c r="D142" s="4" t="s">
        <v>168</v>
      </c>
      <c r="E142" s="45">
        <v>1.5</v>
      </c>
      <c r="F142" s="158"/>
      <c r="G142" s="156"/>
      <c r="H142" s="156"/>
      <c r="I142" s="156"/>
      <c r="J142" s="156"/>
      <c r="K142" s="157"/>
      <c r="L142" s="5"/>
      <c r="M142" s="9">
        <v>5</v>
      </c>
      <c r="N142" s="9"/>
      <c r="O142" s="10">
        <f>_xlfn.XLOOKUP(Bilag_2A!$G142,hjelpeark!$A$8:$A$12,hjelpeark!$B$8:$B$12,0) +
_xlfn.XLOOKUP(Bilag_2A!$H142,hjelpeark!$C$8:$C$11,hjelpeark!$D$8:$D$11,0) +
_xlfn.XLOOKUP(Bilag_2A!$I142,hjelpeark!$E$8:$E$13,hjelpeark!$F$8:$F$13,0)</f>
        <v>0</v>
      </c>
      <c r="P142" s="5">
        <f>O142*M142*Bilag_2A!$E142</f>
        <v>0</v>
      </c>
      <c r="Q142" s="5"/>
      <c r="R142" s="5"/>
      <c r="S142" s="5"/>
      <c r="T142" s="5"/>
    </row>
    <row r="143" spans="1:20" ht="28.8" x14ac:dyDescent="0.55000000000000004">
      <c r="A143" s="4" t="s">
        <v>364</v>
      </c>
      <c r="B143" s="4" t="s">
        <v>61</v>
      </c>
      <c r="C143" s="39" t="s">
        <v>577</v>
      </c>
      <c r="D143" s="4" t="s">
        <v>168</v>
      </c>
      <c r="E143" s="45">
        <v>1.5</v>
      </c>
      <c r="F143" s="107"/>
      <c r="G143" s="108"/>
      <c r="H143" s="108"/>
      <c r="I143" s="108"/>
      <c r="J143" s="108"/>
      <c r="K143" s="109"/>
      <c r="M143" s="9">
        <v>5</v>
      </c>
      <c r="N143" s="9"/>
      <c r="O143" s="10">
        <f>_xlfn.XLOOKUP(Bilag_2A!$G143,hjelpeark!$A$8:$A$12,hjelpeark!$B$8:$B$12,0) +
_xlfn.XLOOKUP(Bilag_2A!$H143,hjelpeark!$C$8:$C$11,hjelpeark!$D$8:$D$11,0) +
_xlfn.XLOOKUP(Bilag_2A!$I143,hjelpeark!$E$8:$E$13,hjelpeark!$F$8:$F$13,0)</f>
        <v>0</v>
      </c>
      <c r="P143" s="5">
        <f>O143*M143*Bilag_2A!$E143</f>
        <v>0</v>
      </c>
    </row>
    <row r="144" spans="1:20" x14ac:dyDescent="0.55000000000000004">
      <c r="A144" s="4" t="s">
        <v>365</v>
      </c>
      <c r="B144" s="4" t="s">
        <v>61</v>
      </c>
      <c r="C144" s="39" t="s">
        <v>209</v>
      </c>
      <c r="D144" s="4" t="s">
        <v>168</v>
      </c>
      <c r="E144" s="45">
        <v>1.5</v>
      </c>
      <c r="F144" s="158"/>
      <c r="G144" s="156"/>
      <c r="H144" s="156"/>
      <c r="I144" s="156"/>
      <c r="J144" s="156"/>
      <c r="K144" s="157"/>
      <c r="L144" s="5"/>
      <c r="M144" s="9">
        <v>5</v>
      </c>
      <c r="N144" s="9"/>
      <c r="O144" s="10">
        <f>_xlfn.XLOOKUP(Bilag_2A!$G144,hjelpeark!$A$8:$A$12,hjelpeark!$B$8:$B$12,0) +
_xlfn.XLOOKUP(Bilag_2A!$H144,hjelpeark!$C$8:$C$11,hjelpeark!$D$8:$D$11,0) +
_xlfn.XLOOKUP(Bilag_2A!$I144,hjelpeark!$E$8:$E$13,hjelpeark!$F$8:$F$13,0)</f>
        <v>0</v>
      </c>
      <c r="P144" s="5">
        <f>O144*M144*Bilag_2A!$E144</f>
        <v>0</v>
      </c>
      <c r="Q144" s="5"/>
      <c r="R144" s="5"/>
      <c r="S144" s="5"/>
      <c r="T144" s="5"/>
    </row>
    <row r="145" spans="1:20" ht="43.2" x14ac:dyDescent="0.55000000000000004">
      <c r="A145" s="4" t="s">
        <v>366</v>
      </c>
      <c r="B145" s="4" t="s">
        <v>61</v>
      </c>
      <c r="C145" s="39" t="s">
        <v>578</v>
      </c>
      <c r="D145" s="4" t="s">
        <v>4</v>
      </c>
      <c r="E145" s="46"/>
      <c r="F145" s="107"/>
      <c r="G145" s="108"/>
      <c r="H145" s="108"/>
      <c r="I145" s="108"/>
      <c r="J145" s="108"/>
      <c r="K145" s="109"/>
      <c r="L145" s="5"/>
      <c r="M145" s="9"/>
      <c r="N145" s="9"/>
      <c r="O145" s="9"/>
      <c r="P145" s="9"/>
      <c r="Q145" s="5"/>
      <c r="R145" s="5"/>
      <c r="S145" s="5"/>
      <c r="T145" s="5"/>
    </row>
    <row r="146" spans="1:20" ht="100.8" x14ac:dyDescent="0.55000000000000004">
      <c r="A146" s="4" t="s">
        <v>367</v>
      </c>
      <c r="B146" s="4" t="s">
        <v>61</v>
      </c>
      <c r="C146" s="39" t="s">
        <v>666</v>
      </c>
      <c r="D146" s="4" t="s">
        <v>4</v>
      </c>
      <c r="E146" s="46"/>
      <c r="F146" s="158"/>
      <c r="G146" s="156"/>
      <c r="H146" s="156"/>
      <c r="I146" s="156"/>
      <c r="J146" s="156"/>
      <c r="K146" s="157"/>
      <c r="L146" s="5"/>
      <c r="M146" s="9"/>
      <c r="N146" s="9"/>
      <c r="O146" s="9"/>
      <c r="P146" s="9"/>
      <c r="Q146" s="5"/>
      <c r="R146" s="5"/>
      <c r="S146" s="5"/>
      <c r="T146" s="5"/>
    </row>
    <row r="147" spans="1:20" ht="43.2" x14ac:dyDescent="0.55000000000000004">
      <c r="A147" s="4" t="s">
        <v>368</v>
      </c>
      <c r="B147" s="4" t="s">
        <v>61</v>
      </c>
      <c r="C147" s="39" t="s">
        <v>579</v>
      </c>
      <c r="D147" s="4" t="s">
        <v>4</v>
      </c>
      <c r="E147" s="46"/>
      <c r="F147" s="107"/>
      <c r="G147" s="108"/>
      <c r="H147" s="108"/>
      <c r="I147" s="108"/>
      <c r="J147" s="108"/>
      <c r="K147" s="109"/>
      <c r="L147" s="5"/>
      <c r="M147" s="9"/>
      <c r="N147" s="9"/>
      <c r="O147" s="9"/>
      <c r="P147" s="9"/>
      <c r="Q147" s="5"/>
      <c r="R147" s="5"/>
      <c r="S147" s="5"/>
      <c r="T147" s="5"/>
    </row>
    <row r="148" spans="1:20" ht="43.2" x14ac:dyDescent="0.55000000000000004">
      <c r="A148" s="4" t="s">
        <v>369</v>
      </c>
      <c r="B148" s="4" t="s">
        <v>61</v>
      </c>
      <c r="C148" s="39" t="s">
        <v>580</v>
      </c>
      <c r="D148" s="4" t="s">
        <v>4</v>
      </c>
      <c r="E148" s="46"/>
      <c r="F148" s="158"/>
      <c r="G148" s="156"/>
      <c r="H148" s="156"/>
      <c r="I148" s="156"/>
      <c r="J148" s="156"/>
      <c r="K148" s="157"/>
      <c r="M148" s="9"/>
      <c r="N148" s="9"/>
      <c r="O148" s="9"/>
      <c r="P148" s="9"/>
    </row>
    <row r="149" spans="1:20" ht="28.8" x14ac:dyDescent="0.55000000000000004">
      <c r="A149" s="4" t="s">
        <v>370</v>
      </c>
      <c r="B149" s="4" t="s">
        <v>61</v>
      </c>
      <c r="C149" s="39" t="s">
        <v>581</v>
      </c>
      <c r="D149" s="4" t="s">
        <v>4</v>
      </c>
      <c r="E149" s="46"/>
      <c r="F149" s="107"/>
      <c r="G149" s="108"/>
      <c r="H149" s="108"/>
      <c r="I149" s="108"/>
      <c r="J149" s="108"/>
      <c r="K149" s="109"/>
      <c r="M149" s="9"/>
      <c r="N149" s="9"/>
      <c r="O149" s="9"/>
      <c r="P149" s="9"/>
    </row>
    <row r="150" spans="1:20" ht="57.6" x14ac:dyDescent="0.55000000000000004">
      <c r="A150" s="4" t="s">
        <v>371</v>
      </c>
      <c r="B150" s="4" t="s">
        <v>61</v>
      </c>
      <c r="C150" s="39" t="s">
        <v>582</v>
      </c>
      <c r="D150" s="4" t="s">
        <v>4</v>
      </c>
      <c r="E150" s="46"/>
      <c r="F150" s="158"/>
      <c r="G150" s="156"/>
      <c r="H150" s="156"/>
      <c r="I150" s="156"/>
      <c r="J150" s="156"/>
      <c r="K150" s="157"/>
      <c r="L150" s="5"/>
      <c r="M150" s="9"/>
      <c r="N150" s="9"/>
      <c r="O150" s="9"/>
      <c r="P150" s="9"/>
      <c r="Q150" s="5"/>
      <c r="R150" s="5"/>
      <c r="S150" s="5"/>
      <c r="T150" s="5"/>
    </row>
    <row r="151" spans="1:20" ht="43.2" x14ac:dyDescent="0.55000000000000004">
      <c r="A151" s="4" t="s">
        <v>372</v>
      </c>
      <c r="B151" s="4" t="s">
        <v>61</v>
      </c>
      <c r="C151" s="39" t="s">
        <v>583</v>
      </c>
      <c r="D151" s="4" t="s">
        <v>4</v>
      </c>
      <c r="E151" s="46"/>
      <c r="F151" s="107"/>
      <c r="G151" s="108"/>
      <c r="H151" s="108"/>
      <c r="I151" s="108"/>
      <c r="J151" s="108"/>
      <c r="K151" s="109"/>
      <c r="M151" s="9"/>
      <c r="N151" s="9"/>
      <c r="O151" s="9"/>
      <c r="P151" s="9"/>
    </row>
    <row r="152" spans="1:20" ht="28.8" x14ac:dyDescent="0.55000000000000004">
      <c r="A152" s="4" t="s">
        <v>373</v>
      </c>
      <c r="B152" s="4" t="s">
        <v>61</v>
      </c>
      <c r="C152" s="39" t="s">
        <v>584</v>
      </c>
      <c r="D152" s="4" t="s">
        <v>4</v>
      </c>
      <c r="E152" s="46"/>
      <c r="F152" s="158"/>
      <c r="G152" s="156"/>
      <c r="H152" s="156"/>
      <c r="I152" s="156"/>
      <c r="J152" s="156"/>
      <c r="K152" s="157"/>
      <c r="M152" s="9"/>
      <c r="N152" s="9"/>
      <c r="O152" s="9"/>
      <c r="P152" s="9"/>
    </row>
    <row r="153" spans="1:20" ht="57.6" x14ac:dyDescent="0.55000000000000004">
      <c r="A153" s="4" t="s">
        <v>374</v>
      </c>
      <c r="B153" s="4" t="s">
        <v>61</v>
      </c>
      <c r="C153" s="39" t="s">
        <v>585</v>
      </c>
      <c r="D153" s="4" t="s">
        <v>168</v>
      </c>
      <c r="E153" s="45">
        <v>1</v>
      </c>
      <c r="F153" s="107"/>
      <c r="G153" s="108"/>
      <c r="H153" s="108"/>
      <c r="I153" s="108"/>
      <c r="J153" s="108"/>
      <c r="K153" s="109"/>
      <c r="M153" s="9">
        <v>5</v>
      </c>
      <c r="N153" s="9"/>
      <c r="O153" s="10">
        <f>_xlfn.XLOOKUP(Bilag_2A!$G153,hjelpeark!$A$8:$A$12,hjelpeark!$B$8:$B$12,0) +
_xlfn.XLOOKUP(Bilag_2A!$H153,hjelpeark!$C$8:$C$11,hjelpeark!$D$8:$D$11,0) +
_xlfn.XLOOKUP(Bilag_2A!$I153,hjelpeark!$E$8:$E$13,hjelpeark!$F$8:$F$13,0)</f>
        <v>0</v>
      </c>
      <c r="P153" s="5">
        <f>O153*M153*Bilag_2A!$E153</f>
        <v>0</v>
      </c>
    </row>
    <row r="154" spans="1:20" x14ac:dyDescent="0.55000000000000004">
      <c r="A154" s="4" t="s">
        <v>375</v>
      </c>
      <c r="B154" s="4" t="s">
        <v>61</v>
      </c>
      <c r="C154" s="39" t="s">
        <v>38</v>
      </c>
      <c r="D154" s="4" t="s">
        <v>4</v>
      </c>
      <c r="E154" s="46"/>
      <c r="F154" s="158"/>
      <c r="G154" s="156"/>
      <c r="H154" s="156"/>
      <c r="I154" s="156"/>
      <c r="J154" s="156"/>
      <c r="K154" s="157"/>
      <c r="M154" s="9"/>
      <c r="N154" s="9"/>
      <c r="O154" s="9"/>
      <c r="P154" s="9"/>
    </row>
    <row r="155" spans="1:20" ht="15.6" x14ac:dyDescent="0.6">
      <c r="A155" s="4" t="s">
        <v>689</v>
      </c>
      <c r="B155" s="4" t="s">
        <v>61</v>
      </c>
      <c r="C155" s="48" t="s">
        <v>688</v>
      </c>
      <c r="D155" s="4" t="s">
        <v>168</v>
      </c>
      <c r="E155" s="45">
        <v>1</v>
      </c>
      <c r="F155" s="107"/>
      <c r="G155" s="108"/>
      <c r="H155" s="108"/>
      <c r="I155" s="108"/>
      <c r="J155" s="108"/>
      <c r="K155" s="109"/>
      <c r="M155" s="9">
        <v>5</v>
      </c>
      <c r="N155" s="9"/>
      <c r="O155" s="10">
        <f>_xlfn.XLOOKUP(Bilag_2A!$G155,hjelpeark!$A$8:$A$12,hjelpeark!$B$8:$B$12,0) +
_xlfn.XLOOKUP(Bilag_2A!$H155,hjelpeark!$C$8:$C$11,hjelpeark!$D$8:$D$11,0) +
_xlfn.XLOOKUP(Bilag_2A!$I155,hjelpeark!$E$8:$E$13,hjelpeark!$F$8:$F$13,0)</f>
        <v>0</v>
      </c>
      <c r="P155" s="5">
        <f>O155*M155*Bilag_2A!$E155</f>
        <v>0</v>
      </c>
    </row>
    <row r="156" spans="1:20" ht="15.6" x14ac:dyDescent="0.6">
      <c r="A156" s="4" t="s">
        <v>687</v>
      </c>
      <c r="B156" s="4" t="s">
        <v>61</v>
      </c>
      <c r="C156" s="48" t="s">
        <v>737</v>
      </c>
      <c r="D156" s="4" t="s">
        <v>168</v>
      </c>
      <c r="E156" s="45">
        <v>1</v>
      </c>
      <c r="F156" s="158"/>
      <c r="G156" s="156"/>
      <c r="H156" s="156"/>
      <c r="I156" s="156"/>
      <c r="J156" s="156"/>
      <c r="K156" s="157"/>
      <c r="M156" s="9">
        <v>5</v>
      </c>
      <c r="N156" s="9"/>
      <c r="O156" s="10">
        <f>_xlfn.XLOOKUP(Bilag_2A!$G156,hjelpeark!$A$8:$A$12,hjelpeark!$B$8:$B$12,0) +
_xlfn.XLOOKUP(Bilag_2A!$H156,hjelpeark!$C$8:$C$11,hjelpeark!$D$8:$D$11,0) +
_xlfn.XLOOKUP(Bilag_2A!$I156,hjelpeark!$E$8:$E$13,hjelpeark!$F$8:$F$13,0)</f>
        <v>0</v>
      </c>
      <c r="P156" s="5">
        <f>O156*M156*Bilag_2A!$E156</f>
        <v>0</v>
      </c>
    </row>
    <row r="157" spans="1:20" ht="28.8" x14ac:dyDescent="0.55000000000000004">
      <c r="A157" s="4" t="s">
        <v>376</v>
      </c>
      <c r="B157" s="4" t="s">
        <v>61</v>
      </c>
      <c r="C157" s="39" t="s">
        <v>586</v>
      </c>
      <c r="D157" s="4" t="s">
        <v>4</v>
      </c>
      <c r="E157" s="46"/>
      <c r="F157" s="107"/>
      <c r="G157" s="108"/>
      <c r="H157" s="108"/>
      <c r="I157" s="108"/>
      <c r="J157" s="108"/>
      <c r="K157" s="109"/>
      <c r="L157" s="5"/>
      <c r="M157" s="9"/>
      <c r="N157" s="9"/>
      <c r="O157" s="9"/>
      <c r="P157" s="9"/>
      <c r="Q157" s="5"/>
      <c r="R157" s="5"/>
      <c r="S157" s="5"/>
      <c r="T157" s="5"/>
    </row>
    <row r="158" spans="1:20" ht="28.8" x14ac:dyDescent="0.55000000000000004">
      <c r="A158" s="4" t="s">
        <v>377</v>
      </c>
      <c r="B158" s="4" t="s">
        <v>61</v>
      </c>
      <c r="C158" s="39" t="s">
        <v>587</v>
      </c>
      <c r="D158" s="4" t="s">
        <v>4</v>
      </c>
      <c r="E158" s="46"/>
      <c r="F158" s="158"/>
      <c r="G158" s="156"/>
      <c r="H158" s="156"/>
      <c r="I158" s="156"/>
      <c r="J158" s="156"/>
      <c r="K158" s="157"/>
      <c r="M158" s="9"/>
      <c r="N158" s="9"/>
      <c r="O158" s="9"/>
      <c r="P158" s="9"/>
    </row>
    <row r="159" spans="1:20" ht="28.8" x14ac:dyDescent="0.55000000000000004">
      <c r="A159" s="4" t="s">
        <v>378</v>
      </c>
      <c r="B159" s="4" t="s">
        <v>61</v>
      </c>
      <c r="C159" s="39" t="s">
        <v>187</v>
      </c>
      <c r="D159" s="4" t="s">
        <v>168</v>
      </c>
      <c r="E159" s="45">
        <v>1</v>
      </c>
      <c r="F159" s="107"/>
      <c r="G159" s="108"/>
      <c r="H159" s="108"/>
      <c r="I159" s="108"/>
      <c r="J159" s="108"/>
      <c r="K159" s="109"/>
      <c r="L159" s="5"/>
      <c r="M159" s="9">
        <v>5</v>
      </c>
      <c r="N159" s="9"/>
      <c r="O159" s="10">
        <f>_xlfn.XLOOKUP(Bilag_2A!$G159,hjelpeark!$A$8:$A$12,hjelpeark!$B$8:$B$12,0) +
_xlfn.XLOOKUP(Bilag_2A!$H159,hjelpeark!$C$8:$C$11,hjelpeark!$D$8:$D$11,0) +
_xlfn.XLOOKUP(Bilag_2A!$I159,hjelpeark!$E$8:$E$13,hjelpeark!$F$8:$F$13,0)</f>
        <v>0</v>
      </c>
      <c r="P159" s="5">
        <f>O159*M159*Bilag_2A!$E159</f>
        <v>0</v>
      </c>
      <c r="Q159" s="5"/>
      <c r="R159" s="5"/>
      <c r="S159" s="5"/>
      <c r="T159" s="5"/>
    </row>
    <row r="160" spans="1:20" ht="28.8" x14ac:dyDescent="0.55000000000000004">
      <c r="A160" s="4" t="s">
        <v>379</v>
      </c>
      <c r="B160" s="4" t="s">
        <v>61</v>
      </c>
      <c r="C160" s="39" t="s">
        <v>188</v>
      </c>
      <c r="D160" s="4" t="s">
        <v>168</v>
      </c>
      <c r="E160" s="45">
        <v>1</v>
      </c>
      <c r="F160" s="158"/>
      <c r="G160" s="156"/>
      <c r="H160" s="156"/>
      <c r="I160" s="156"/>
      <c r="J160" s="156"/>
      <c r="K160" s="157"/>
      <c r="M160" s="9">
        <v>5</v>
      </c>
      <c r="N160" s="9"/>
      <c r="O160" s="10">
        <f>_xlfn.XLOOKUP(Bilag_2A!$G160,hjelpeark!$A$8:$A$12,hjelpeark!$B$8:$B$12,0) +
_xlfn.XLOOKUP(Bilag_2A!$H160,hjelpeark!$C$8:$C$11,hjelpeark!$D$8:$D$11,0) +
_xlfn.XLOOKUP(Bilag_2A!$I160,hjelpeark!$E$8:$E$13,hjelpeark!$F$8:$F$13,0)</f>
        <v>0</v>
      </c>
      <c r="P160" s="5">
        <f>O160*M160*Bilag_2A!$E160</f>
        <v>0</v>
      </c>
    </row>
    <row r="161" spans="1:20" ht="28.8" x14ac:dyDescent="0.55000000000000004">
      <c r="A161" s="4" t="s">
        <v>380</v>
      </c>
      <c r="B161" s="4" t="s">
        <v>61</v>
      </c>
      <c r="C161" s="39" t="s">
        <v>189</v>
      </c>
      <c r="D161" s="4" t="s">
        <v>168</v>
      </c>
      <c r="E161" s="45">
        <v>1</v>
      </c>
      <c r="F161" s="107"/>
      <c r="G161" s="108"/>
      <c r="H161" s="108"/>
      <c r="I161" s="108"/>
      <c r="J161" s="108"/>
      <c r="K161" s="109"/>
      <c r="M161" s="9">
        <v>5</v>
      </c>
      <c r="N161" s="9"/>
      <c r="O161" s="10">
        <f>_xlfn.XLOOKUP(Bilag_2A!$G161,hjelpeark!$A$8:$A$12,hjelpeark!$B$8:$B$12,0) +
_xlfn.XLOOKUP(Bilag_2A!$H161,hjelpeark!$C$8:$C$11,hjelpeark!$D$8:$D$11,0) +
_xlfn.XLOOKUP(Bilag_2A!$I161,hjelpeark!$E$8:$E$13,hjelpeark!$F$8:$F$13,0)</f>
        <v>0</v>
      </c>
      <c r="P161" s="5">
        <f>O161*M161*Bilag_2A!$E161</f>
        <v>0</v>
      </c>
    </row>
    <row r="162" spans="1:20" x14ac:dyDescent="0.55000000000000004">
      <c r="A162" s="4" t="s">
        <v>381</v>
      </c>
      <c r="B162" s="4" t="s">
        <v>61</v>
      </c>
      <c r="C162" s="39" t="s">
        <v>190</v>
      </c>
      <c r="D162" s="4" t="s">
        <v>168</v>
      </c>
      <c r="E162" s="45">
        <v>1</v>
      </c>
      <c r="F162" s="158"/>
      <c r="G162" s="156"/>
      <c r="H162" s="156"/>
      <c r="I162" s="156"/>
      <c r="J162" s="156"/>
      <c r="K162" s="157"/>
      <c r="L162" s="5"/>
      <c r="M162" s="9">
        <v>5</v>
      </c>
      <c r="N162" s="9"/>
      <c r="O162" s="10">
        <f>_xlfn.XLOOKUP(Bilag_2A!$G162,hjelpeark!$A$8:$A$12,hjelpeark!$B$8:$B$12,0) +
_xlfn.XLOOKUP(Bilag_2A!$H162,hjelpeark!$C$8:$C$11,hjelpeark!$D$8:$D$11,0) +
_xlfn.XLOOKUP(Bilag_2A!$I162,hjelpeark!$E$8:$E$13,hjelpeark!$F$8:$F$13,0)</f>
        <v>0</v>
      </c>
      <c r="P162" s="5">
        <f>O162*M162*Bilag_2A!$E162</f>
        <v>0</v>
      </c>
      <c r="Q162" s="5"/>
      <c r="R162" s="5"/>
      <c r="S162" s="5"/>
      <c r="T162" s="5"/>
    </row>
    <row r="163" spans="1:20" ht="51.9" customHeight="1" x14ac:dyDescent="0.55000000000000004">
      <c r="A163" s="4" t="s">
        <v>382</v>
      </c>
      <c r="B163" s="4" t="s">
        <v>61</v>
      </c>
      <c r="C163" s="106" t="s">
        <v>777</v>
      </c>
      <c r="D163" s="4" t="s">
        <v>4</v>
      </c>
      <c r="E163" s="46"/>
      <c r="F163" s="107"/>
      <c r="G163" s="108"/>
      <c r="H163" s="108"/>
      <c r="I163" s="108"/>
      <c r="J163" s="108"/>
      <c r="K163" s="109"/>
      <c r="L163" s="5"/>
      <c r="M163" s="9"/>
      <c r="N163" s="9"/>
      <c r="O163" s="9"/>
      <c r="P163" s="9"/>
      <c r="Q163" s="5"/>
      <c r="R163" s="5"/>
      <c r="S163" s="5"/>
      <c r="T163" s="5"/>
    </row>
    <row r="164" spans="1:20" ht="43.2" x14ac:dyDescent="0.55000000000000004">
      <c r="A164" s="4" t="s">
        <v>383</v>
      </c>
      <c r="B164" s="4" t="s">
        <v>61</v>
      </c>
      <c r="C164" s="39" t="s">
        <v>191</v>
      </c>
      <c r="D164" s="4" t="s">
        <v>168</v>
      </c>
      <c r="E164" s="45">
        <v>2</v>
      </c>
      <c r="F164" s="158"/>
      <c r="G164" s="156"/>
      <c r="H164" s="156"/>
      <c r="I164" s="156"/>
      <c r="J164" s="156"/>
      <c r="K164" s="157"/>
      <c r="M164" s="9">
        <v>5</v>
      </c>
      <c r="N164" s="9"/>
      <c r="O164" s="10">
        <f>_xlfn.XLOOKUP(Bilag_2A!$G164,hjelpeark!$A$8:$A$12,hjelpeark!$B$8:$B$12,0) +
_xlfn.XLOOKUP(Bilag_2A!$H164,hjelpeark!$C$8:$C$11,hjelpeark!$D$8:$D$11,0) +
_xlfn.XLOOKUP(Bilag_2A!$I164,hjelpeark!$E$8:$E$13,hjelpeark!$F$8:$F$13,0)</f>
        <v>0</v>
      </c>
      <c r="P164" s="5">
        <f>O164*M164*Bilag_2A!$E164</f>
        <v>0</v>
      </c>
    </row>
    <row r="165" spans="1:20" ht="43.2" x14ac:dyDescent="0.55000000000000004">
      <c r="A165" s="4" t="s">
        <v>384</v>
      </c>
      <c r="B165" s="4" t="s">
        <v>61</v>
      </c>
      <c r="C165" s="39" t="s">
        <v>210</v>
      </c>
      <c r="D165" s="4" t="s">
        <v>168</v>
      </c>
      <c r="E165" s="45">
        <v>1</v>
      </c>
      <c r="F165" s="107"/>
      <c r="G165" s="108"/>
      <c r="H165" s="108"/>
      <c r="I165" s="108"/>
      <c r="J165" s="108"/>
      <c r="K165" s="109"/>
      <c r="M165" s="9">
        <v>5</v>
      </c>
      <c r="N165" s="9"/>
      <c r="O165" s="10">
        <f>_xlfn.XLOOKUP(Bilag_2A!$G165,hjelpeark!$A$8:$A$12,hjelpeark!$B$8:$B$12,0) +
_xlfn.XLOOKUP(Bilag_2A!$H165,hjelpeark!$C$8:$C$11,hjelpeark!$D$8:$D$11,0) +
_xlfn.XLOOKUP(Bilag_2A!$I165,hjelpeark!$E$8:$E$13,hjelpeark!$F$8:$F$13,0)</f>
        <v>0</v>
      </c>
      <c r="P165" s="5">
        <f>O165*M165*Bilag_2A!$E165</f>
        <v>0</v>
      </c>
    </row>
    <row r="166" spans="1:20" ht="31.2" x14ac:dyDescent="0.6">
      <c r="A166" s="4" t="s">
        <v>385</v>
      </c>
      <c r="B166" s="4" t="s">
        <v>61</v>
      </c>
      <c r="C166" s="51" t="s">
        <v>791</v>
      </c>
      <c r="D166" s="4" t="s">
        <v>4</v>
      </c>
      <c r="E166" s="46"/>
      <c r="F166" s="158"/>
      <c r="G166" s="156"/>
      <c r="H166" s="156"/>
      <c r="I166" s="156"/>
      <c r="J166" s="156"/>
      <c r="K166" s="157"/>
      <c r="M166" s="9"/>
      <c r="N166" s="9"/>
      <c r="O166" s="9"/>
      <c r="P166" s="9"/>
    </row>
    <row r="167" spans="1:20" ht="46.8" x14ac:dyDescent="0.55000000000000004">
      <c r="A167" s="4" t="s">
        <v>386</v>
      </c>
      <c r="B167" s="4" t="s">
        <v>61</v>
      </c>
      <c r="C167" s="53" t="s">
        <v>792</v>
      </c>
      <c r="D167" s="4" t="s">
        <v>4</v>
      </c>
      <c r="E167" s="46"/>
      <c r="F167" s="107"/>
      <c r="G167" s="108"/>
      <c r="H167" s="108"/>
      <c r="I167" s="108"/>
      <c r="J167" s="108"/>
      <c r="K167" s="109"/>
      <c r="M167" s="9"/>
      <c r="N167" s="9"/>
      <c r="O167" s="9"/>
      <c r="P167" s="9"/>
    </row>
    <row r="168" spans="1:20" ht="57.6" x14ac:dyDescent="0.55000000000000004">
      <c r="A168" s="4" t="s">
        <v>387</v>
      </c>
      <c r="B168" s="4" t="s">
        <v>61</v>
      </c>
      <c r="C168" s="39" t="s">
        <v>192</v>
      </c>
      <c r="D168" s="4" t="s">
        <v>168</v>
      </c>
      <c r="E168" s="45">
        <v>1</v>
      </c>
      <c r="F168" s="158"/>
      <c r="G168" s="156"/>
      <c r="H168" s="156"/>
      <c r="I168" s="156"/>
      <c r="J168" s="156"/>
      <c r="K168" s="157"/>
      <c r="L168" s="5"/>
      <c r="M168" s="9">
        <v>5</v>
      </c>
      <c r="N168" s="9"/>
      <c r="O168" s="10">
        <f>_xlfn.XLOOKUP(Bilag_2A!$G168,hjelpeark!$A$8:$A$12,hjelpeark!$B$8:$B$12,0) +
_xlfn.XLOOKUP(Bilag_2A!$H168,hjelpeark!$C$8:$C$11,hjelpeark!$D$8:$D$11,0) +
_xlfn.XLOOKUP(Bilag_2A!$I168,hjelpeark!$E$8:$E$13,hjelpeark!$F$8:$F$13,0)</f>
        <v>0</v>
      </c>
      <c r="P168" s="5">
        <f>O168*M168*Bilag_2A!$E168</f>
        <v>0</v>
      </c>
      <c r="Q168" s="5"/>
      <c r="R168" s="5"/>
      <c r="S168" s="5"/>
      <c r="T168" s="5"/>
    </row>
    <row r="169" spans="1:20" ht="46.8" x14ac:dyDescent="0.6">
      <c r="A169" s="4" t="s">
        <v>388</v>
      </c>
      <c r="B169" s="4" t="s">
        <v>61</v>
      </c>
      <c r="C169" s="51" t="s">
        <v>793</v>
      </c>
      <c r="D169" s="4" t="s">
        <v>168</v>
      </c>
      <c r="E169" s="45">
        <v>1</v>
      </c>
      <c r="F169" s="107"/>
      <c r="G169" s="108"/>
      <c r="H169" s="108"/>
      <c r="I169" s="108"/>
      <c r="J169" s="108"/>
      <c r="K169" s="109"/>
      <c r="L169" s="5"/>
      <c r="M169" s="9">
        <v>5</v>
      </c>
      <c r="N169" s="9"/>
      <c r="O169" s="10">
        <f>_xlfn.XLOOKUP(Bilag_2A!$G169,hjelpeark!$A$8:$A$12,hjelpeark!$B$8:$B$12,0) +
_xlfn.XLOOKUP(Bilag_2A!$H169,hjelpeark!$C$8:$C$11,hjelpeark!$D$8:$D$11,0) +
_xlfn.XLOOKUP(Bilag_2A!$I169,hjelpeark!$E$8:$E$13,hjelpeark!$F$8:$F$13,0)</f>
        <v>0</v>
      </c>
      <c r="P169" s="5">
        <f>O169*M169*Bilag_2A!$E169</f>
        <v>0</v>
      </c>
      <c r="Q169" s="5"/>
      <c r="R169" s="5"/>
      <c r="S169" s="5"/>
      <c r="T169" s="5"/>
    </row>
    <row r="170" spans="1:20" ht="86.4" x14ac:dyDescent="0.55000000000000004">
      <c r="A170" s="4" t="s">
        <v>389</v>
      </c>
      <c r="B170" s="4" t="s">
        <v>61</v>
      </c>
      <c r="C170" s="39" t="s">
        <v>794</v>
      </c>
      <c r="D170" s="4" t="s">
        <v>168</v>
      </c>
      <c r="E170" s="45">
        <v>1</v>
      </c>
      <c r="F170" s="158"/>
      <c r="G170" s="156"/>
      <c r="H170" s="156"/>
      <c r="I170" s="156"/>
      <c r="J170" s="156"/>
      <c r="K170" s="157"/>
      <c r="M170" s="9">
        <v>5</v>
      </c>
      <c r="N170" s="9"/>
      <c r="O170" s="10">
        <f>_xlfn.XLOOKUP(Bilag_2A!$G170,hjelpeark!$A$8:$A$12,hjelpeark!$B$8:$B$12,0) +
_xlfn.XLOOKUP(Bilag_2A!$H170,hjelpeark!$C$8:$C$11,hjelpeark!$D$8:$D$11,0) +
_xlfn.XLOOKUP(Bilag_2A!$I170,hjelpeark!$E$8:$E$13,hjelpeark!$F$8:$F$13,0)</f>
        <v>0</v>
      </c>
      <c r="P170" s="5">
        <f>O170*M170*Bilag_2A!$E170</f>
        <v>0</v>
      </c>
    </row>
    <row r="171" spans="1:20" ht="86.4" x14ac:dyDescent="0.55000000000000004">
      <c r="A171" s="4" t="s">
        <v>390</v>
      </c>
      <c r="B171" s="4" t="s">
        <v>61</v>
      </c>
      <c r="C171" s="39" t="s">
        <v>667</v>
      </c>
      <c r="D171" s="4" t="s">
        <v>168</v>
      </c>
      <c r="E171" s="45">
        <v>1</v>
      </c>
      <c r="F171" s="107"/>
      <c r="G171" s="108"/>
      <c r="H171" s="108"/>
      <c r="I171" s="108"/>
      <c r="J171" s="108"/>
      <c r="K171" s="109"/>
      <c r="M171" s="9">
        <v>5</v>
      </c>
      <c r="N171" s="9"/>
      <c r="O171" s="10">
        <f>_xlfn.XLOOKUP(Bilag_2A!$G171,hjelpeark!$A$8:$A$12,hjelpeark!$B$8:$B$12,0) +
_xlfn.XLOOKUP(Bilag_2A!$H171,hjelpeark!$C$8:$C$11,hjelpeark!$D$8:$D$11,0) +
_xlfn.XLOOKUP(Bilag_2A!$I171,hjelpeark!$E$8:$E$13,hjelpeark!$F$8:$F$13,0)</f>
        <v>0</v>
      </c>
      <c r="P171" s="5">
        <f>O171*M171*Bilag_2A!$E171</f>
        <v>0</v>
      </c>
    </row>
    <row r="172" spans="1:20" ht="46.8" x14ac:dyDescent="0.6">
      <c r="A172" s="4" t="s">
        <v>391</v>
      </c>
      <c r="B172" s="4" t="s">
        <v>61</v>
      </c>
      <c r="C172" s="51" t="s">
        <v>806</v>
      </c>
      <c r="D172" s="4" t="s">
        <v>4</v>
      </c>
      <c r="E172" s="46"/>
      <c r="F172" s="158"/>
      <c r="G172" s="156"/>
      <c r="H172" s="156"/>
      <c r="I172" s="156"/>
      <c r="J172" s="156"/>
      <c r="K172" s="157"/>
      <c r="M172" s="9"/>
      <c r="N172" s="9"/>
      <c r="O172" s="9"/>
      <c r="P172" s="9"/>
    </row>
    <row r="173" spans="1:20" ht="28.8" x14ac:dyDescent="0.55000000000000004">
      <c r="A173" s="4" t="s">
        <v>392</v>
      </c>
      <c r="B173" s="4" t="s">
        <v>61</v>
      </c>
      <c r="C173" s="39" t="s">
        <v>193</v>
      </c>
      <c r="D173" s="4" t="s">
        <v>168</v>
      </c>
      <c r="E173" s="45">
        <v>1</v>
      </c>
      <c r="F173" s="107"/>
      <c r="G173" s="108"/>
      <c r="H173" s="108"/>
      <c r="I173" s="108"/>
      <c r="J173" s="108"/>
      <c r="K173" s="109"/>
      <c r="M173" s="9">
        <v>5</v>
      </c>
      <c r="N173" s="9"/>
      <c r="O173" s="10">
        <f>_xlfn.XLOOKUP(Bilag_2A!$G173,hjelpeark!$A$8:$A$12,hjelpeark!$B$8:$B$12,0) +
_xlfn.XLOOKUP(Bilag_2A!$H173,hjelpeark!$C$8:$C$11,hjelpeark!$D$8:$D$11,0) +
_xlfn.XLOOKUP(Bilag_2A!$I173,hjelpeark!$E$8:$E$13,hjelpeark!$F$8:$F$13,0)</f>
        <v>0</v>
      </c>
      <c r="P173" s="5">
        <f>O173*M173*Bilag_2A!$E173</f>
        <v>0</v>
      </c>
    </row>
    <row r="174" spans="1:20" ht="46.8" x14ac:dyDescent="0.6">
      <c r="A174" s="4" t="s">
        <v>393</v>
      </c>
      <c r="B174" s="4" t="s">
        <v>61</v>
      </c>
      <c r="C174" s="51" t="s">
        <v>784</v>
      </c>
      <c r="D174" s="4" t="s">
        <v>168</v>
      </c>
      <c r="E174" s="45">
        <v>1</v>
      </c>
      <c r="F174" s="158"/>
      <c r="G174" s="156"/>
      <c r="H174" s="156"/>
      <c r="I174" s="156"/>
      <c r="J174" s="156"/>
      <c r="K174" s="157"/>
      <c r="M174" s="9">
        <v>5</v>
      </c>
      <c r="N174" s="9"/>
      <c r="O174" s="10">
        <f>_xlfn.XLOOKUP(Bilag_2A!$G174,hjelpeark!$A$8:$A$12,hjelpeark!$B$8:$B$12,0) +
_xlfn.XLOOKUP(Bilag_2A!$H174,hjelpeark!$C$8:$C$11,hjelpeark!$D$8:$D$11,0) +
_xlfn.XLOOKUP(Bilag_2A!$I174,hjelpeark!$E$8:$E$13,hjelpeark!$F$8:$F$13,0)</f>
        <v>0</v>
      </c>
      <c r="P174" s="5">
        <f>O174*M174*Bilag_2A!$E174</f>
        <v>0</v>
      </c>
    </row>
    <row r="175" spans="1:20" ht="100.8" x14ac:dyDescent="0.55000000000000004">
      <c r="A175" s="4" t="s">
        <v>394</v>
      </c>
      <c r="B175" s="4" t="s">
        <v>61</v>
      </c>
      <c r="C175" s="39" t="s">
        <v>668</v>
      </c>
      <c r="D175" s="4" t="s">
        <v>4</v>
      </c>
      <c r="E175" s="46"/>
      <c r="F175" s="107"/>
      <c r="G175" s="108"/>
      <c r="H175" s="108"/>
      <c r="I175" s="108"/>
      <c r="J175" s="108"/>
      <c r="K175" s="109"/>
      <c r="L175" s="5"/>
      <c r="M175" s="9"/>
      <c r="N175" s="9"/>
      <c r="O175" s="9"/>
      <c r="P175" s="9"/>
      <c r="Q175" s="5"/>
      <c r="R175" s="5"/>
      <c r="S175" s="5"/>
      <c r="T175" s="5"/>
    </row>
    <row r="176" spans="1:20" ht="46.8" x14ac:dyDescent="0.6">
      <c r="A176" s="4" t="s">
        <v>395</v>
      </c>
      <c r="B176" s="4" t="s">
        <v>61</v>
      </c>
      <c r="C176" s="51" t="s">
        <v>783</v>
      </c>
      <c r="D176" s="4" t="s">
        <v>4</v>
      </c>
      <c r="E176" s="46"/>
      <c r="F176" s="158"/>
      <c r="G176" s="156"/>
      <c r="H176" s="156"/>
      <c r="I176" s="156"/>
      <c r="J176" s="156"/>
      <c r="K176" s="157"/>
      <c r="M176" s="9"/>
      <c r="N176" s="9"/>
      <c r="O176" s="9"/>
      <c r="P176" s="9"/>
    </row>
    <row r="177" spans="1:20" ht="43.2" x14ac:dyDescent="0.55000000000000004">
      <c r="A177" s="4" t="s">
        <v>396</v>
      </c>
      <c r="B177" s="4" t="s">
        <v>61</v>
      </c>
      <c r="C177" s="39" t="s">
        <v>14</v>
      </c>
      <c r="D177" s="4" t="s">
        <v>4</v>
      </c>
      <c r="E177" s="46"/>
      <c r="F177" s="107"/>
      <c r="G177" s="108"/>
      <c r="H177" s="108"/>
      <c r="I177" s="108"/>
      <c r="J177" s="108"/>
      <c r="K177" s="109"/>
      <c r="L177" s="5"/>
      <c r="M177" s="9"/>
      <c r="N177" s="9"/>
      <c r="O177" s="9"/>
      <c r="P177" s="9"/>
      <c r="Q177" s="5"/>
      <c r="R177" s="5"/>
      <c r="S177" s="5"/>
      <c r="T177" s="5"/>
    </row>
    <row r="178" spans="1:20" ht="43.2" x14ac:dyDescent="0.55000000000000004">
      <c r="A178" s="4" t="s">
        <v>397</v>
      </c>
      <c r="B178" s="4" t="s">
        <v>61</v>
      </c>
      <c r="C178" s="39" t="s">
        <v>194</v>
      </c>
      <c r="D178" s="4" t="s">
        <v>168</v>
      </c>
      <c r="E178" s="45">
        <v>1</v>
      </c>
      <c r="F178" s="158"/>
      <c r="G178" s="156"/>
      <c r="H178" s="156"/>
      <c r="I178" s="156"/>
      <c r="J178" s="156"/>
      <c r="K178" s="157"/>
      <c r="L178" s="5"/>
      <c r="M178" s="9">
        <v>5</v>
      </c>
      <c r="N178" s="9"/>
      <c r="O178" s="10">
        <f>_xlfn.XLOOKUP(Bilag_2A!$G178,hjelpeark!$A$8:$A$12,hjelpeark!$B$8:$B$12,0) +
_xlfn.XLOOKUP(Bilag_2A!$H178,hjelpeark!$C$8:$C$11,hjelpeark!$D$8:$D$11,0) +
_xlfn.XLOOKUP(Bilag_2A!$I178,hjelpeark!$E$8:$E$13,hjelpeark!$F$8:$F$13,0)</f>
        <v>0</v>
      </c>
      <c r="P178" s="5">
        <f>O178*M178*Bilag_2A!$E178</f>
        <v>0</v>
      </c>
      <c r="Q178" s="5"/>
      <c r="R178" s="5"/>
      <c r="S178" s="5"/>
      <c r="T178" s="5"/>
    </row>
    <row r="179" spans="1:20" ht="57.6" x14ac:dyDescent="0.55000000000000004">
      <c r="A179" s="4" t="s">
        <v>398</v>
      </c>
      <c r="B179" s="4" t="s">
        <v>61</v>
      </c>
      <c r="C179" s="39" t="s">
        <v>588</v>
      </c>
      <c r="D179" s="4" t="s">
        <v>168</v>
      </c>
      <c r="E179" s="45">
        <v>1</v>
      </c>
      <c r="F179" s="107"/>
      <c r="G179" s="108"/>
      <c r="H179" s="108"/>
      <c r="I179" s="108"/>
      <c r="J179" s="108"/>
      <c r="K179" s="109"/>
      <c r="L179" s="5"/>
      <c r="M179" s="9">
        <v>5</v>
      </c>
      <c r="N179" s="9"/>
      <c r="O179" s="10">
        <f>_xlfn.XLOOKUP(Bilag_2A!$G179,hjelpeark!$A$8:$A$12,hjelpeark!$B$8:$B$12,0) +
_xlfn.XLOOKUP(Bilag_2A!$H179,hjelpeark!$C$8:$C$11,hjelpeark!$D$8:$D$11,0) +
_xlfn.XLOOKUP(Bilag_2A!$I179,hjelpeark!$E$8:$E$13,hjelpeark!$F$8:$F$13,0)</f>
        <v>0</v>
      </c>
      <c r="P179" s="5">
        <f>O179*M179*Bilag_2A!$E179</f>
        <v>0</v>
      </c>
      <c r="Q179" s="5"/>
      <c r="R179" s="5"/>
      <c r="S179" s="5"/>
      <c r="T179" s="5"/>
    </row>
    <row r="180" spans="1:20" ht="28.8" x14ac:dyDescent="0.55000000000000004">
      <c r="A180" s="4" t="s">
        <v>399</v>
      </c>
      <c r="B180" s="4" t="s">
        <v>61</v>
      </c>
      <c r="C180" s="39" t="s">
        <v>589</v>
      </c>
      <c r="D180" s="4" t="s">
        <v>168</v>
      </c>
      <c r="E180" s="45">
        <v>1</v>
      </c>
      <c r="F180" s="158"/>
      <c r="G180" s="156"/>
      <c r="H180" s="156"/>
      <c r="I180" s="156"/>
      <c r="J180" s="156"/>
      <c r="K180" s="157"/>
      <c r="L180" s="5"/>
      <c r="M180" s="9">
        <v>5</v>
      </c>
      <c r="N180" s="9"/>
      <c r="O180" s="10">
        <f>_xlfn.XLOOKUP(Bilag_2A!$G180,hjelpeark!$A$8:$A$12,hjelpeark!$B$8:$B$12,0) +
_xlfn.XLOOKUP(Bilag_2A!$H180,hjelpeark!$C$8:$C$11,hjelpeark!$D$8:$D$11,0) +
_xlfn.XLOOKUP(Bilag_2A!$I180,hjelpeark!$E$8:$E$13,hjelpeark!$F$8:$F$13,0)</f>
        <v>0</v>
      </c>
      <c r="P180" s="5">
        <f>O180*M180*Bilag_2A!$E180</f>
        <v>0</v>
      </c>
      <c r="Q180" s="5"/>
      <c r="R180" s="5"/>
      <c r="S180" s="5"/>
      <c r="T180" s="5"/>
    </row>
    <row r="181" spans="1:20" ht="144" x14ac:dyDescent="0.55000000000000004">
      <c r="A181" s="4" t="s">
        <v>400</v>
      </c>
      <c r="B181" s="4" t="s">
        <v>61</v>
      </c>
      <c r="C181" s="39" t="s">
        <v>669</v>
      </c>
      <c r="D181" s="4" t="s">
        <v>168</v>
      </c>
      <c r="E181" s="45">
        <v>1</v>
      </c>
      <c r="F181" s="107"/>
      <c r="G181" s="108"/>
      <c r="H181" s="108"/>
      <c r="I181" s="108"/>
      <c r="J181" s="108"/>
      <c r="K181" s="109"/>
      <c r="L181" s="5"/>
      <c r="M181" s="9">
        <v>5</v>
      </c>
      <c r="N181" s="9"/>
      <c r="O181" s="10">
        <f>_xlfn.XLOOKUP(Bilag_2A!$G181,hjelpeark!$A$8:$A$12,hjelpeark!$B$8:$B$12,0) +
_xlfn.XLOOKUP(Bilag_2A!$H181,hjelpeark!$C$8:$C$11,hjelpeark!$D$8:$D$11,0) +
_xlfn.XLOOKUP(Bilag_2A!$I181,hjelpeark!$E$8:$E$13,hjelpeark!$F$8:$F$13,0)</f>
        <v>0</v>
      </c>
      <c r="P181" s="5">
        <f>O181*M181*Bilag_2A!$E181</f>
        <v>0</v>
      </c>
      <c r="Q181" s="5"/>
      <c r="R181" s="5"/>
      <c r="S181" s="5"/>
      <c r="T181" s="5"/>
    </row>
    <row r="182" spans="1:20" ht="72" x14ac:dyDescent="0.55000000000000004">
      <c r="A182" s="4" t="s">
        <v>401</v>
      </c>
      <c r="B182" s="4" t="s">
        <v>61</v>
      </c>
      <c r="C182" s="39" t="s">
        <v>590</v>
      </c>
      <c r="D182" s="4" t="s">
        <v>168</v>
      </c>
      <c r="E182" s="45">
        <v>1</v>
      </c>
      <c r="F182" s="158"/>
      <c r="G182" s="156"/>
      <c r="H182" s="156"/>
      <c r="I182" s="156"/>
      <c r="J182" s="156"/>
      <c r="K182" s="157"/>
      <c r="M182" s="9">
        <v>5</v>
      </c>
      <c r="N182" s="9"/>
      <c r="O182" s="10">
        <f>_xlfn.XLOOKUP(Bilag_2A!$G182,hjelpeark!$A$8:$A$12,hjelpeark!$B$8:$B$12,0) +
_xlfn.XLOOKUP(Bilag_2A!$H182,hjelpeark!$C$8:$C$11,hjelpeark!$D$8:$D$11,0) +
_xlfn.XLOOKUP(Bilag_2A!$I182,hjelpeark!$E$8:$E$13,hjelpeark!$F$8:$F$13,0)</f>
        <v>0</v>
      </c>
      <c r="P182" s="5">
        <f>O182*M182*Bilag_2A!$E182</f>
        <v>0</v>
      </c>
    </row>
    <row r="183" spans="1:20" ht="115.2" x14ac:dyDescent="0.55000000000000004">
      <c r="A183" s="4" t="s">
        <v>402</v>
      </c>
      <c r="B183" s="4" t="s">
        <v>61</v>
      </c>
      <c r="C183" s="39" t="s">
        <v>591</v>
      </c>
      <c r="D183" s="4" t="s">
        <v>4</v>
      </c>
      <c r="E183" s="46"/>
      <c r="F183" s="107"/>
      <c r="G183" s="108"/>
      <c r="H183" s="108"/>
      <c r="I183" s="108"/>
      <c r="J183" s="108"/>
      <c r="K183" s="109"/>
      <c r="M183" s="9"/>
      <c r="N183" s="9"/>
      <c r="O183" s="9"/>
      <c r="P183" s="9"/>
    </row>
    <row r="184" spans="1:20" x14ac:dyDescent="0.55000000000000004">
      <c r="A184" s="4" t="s">
        <v>403</v>
      </c>
      <c r="B184" s="4" t="s">
        <v>61</v>
      </c>
      <c r="C184" t="s">
        <v>724</v>
      </c>
      <c r="D184" s="4" t="s">
        <v>4</v>
      </c>
      <c r="E184" s="46"/>
      <c r="F184" s="158"/>
      <c r="G184" s="156"/>
      <c r="H184" s="156"/>
      <c r="I184" s="156"/>
      <c r="J184" s="156"/>
      <c r="K184" s="157"/>
      <c r="M184" s="9"/>
      <c r="N184" s="9"/>
      <c r="O184" s="9"/>
      <c r="P184" s="9"/>
    </row>
    <row r="185" spans="1:20" x14ac:dyDescent="0.55000000000000004">
      <c r="A185" s="4" t="s">
        <v>404</v>
      </c>
      <c r="B185" s="4" t="s">
        <v>61</v>
      </c>
      <c r="C185" t="s">
        <v>725</v>
      </c>
      <c r="D185" s="4" t="s">
        <v>4</v>
      </c>
      <c r="E185" s="46"/>
      <c r="F185" s="107"/>
      <c r="G185" s="108"/>
      <c r="H185" s="108"/>
      <c r="I185" s="108"/>
      <c r="J185" s="108"/>
      <c r="K185" s="109"/>
      <c r="L185" s="5"/>
      <c r="M185" s="9"/>
      <c r="N185" s="9"/>
      <c r="O185" s="9"/>
      <c r="P185" s="9"/>
      <c r="Q185" s="5"/>
      <c r="R185" s="5"/>
      <c r="S185" s="5"/>
      <c r="T185" s="5"/>
    </row>
    <row r="186" spans="1:20" x14ac:dyDescent="0.55000000000000004">
      <c r="A186" s="4" t="s">
        <v>405</v>
      </c>
      <c r="B186" s="4" t="s">
        <v>61</v>
      </c>
      <c r="C186" t="s">
        <v>726</v>
      </c>
      <c r="D186" s="4" t="s">
        <v>4</v>
      </c>
      <c r="E186" s="46"/>
      <c r="F186" s="158"/>
      <c r="G186" s="156"/>
      <c r="H186" s="156"/>
      <c r="I186" s="156"/>
      <c r="J186" s="156"/>
      <c r="K186" s="157"/>
      <c r="L186" s="5"/>
      <c r="M186" s="9"/>
      <c r="N186" s="9"/>
      <c r="O186" s="9"/>
      <c r="P186" s="9"/>
      <c r="Q186" s="5"/>
      <c r="R186" s="5"/>
      <c r="S186" s="5"/>
      <c r="T186" s="5"/>
    </row>
    <row r="187" spans="1:20" x14ac:dyDescent="0.55000000000000004">
      <c r="A187" s="4" t="s">
        <v>406</v>
      </c>
      <c r="B187" s="4" t="s">
        <v>61</v>
      </c>
      <c r="C187" t="s">
        <v>727</v>
      </c>
      <c r="D187" s="4" t="s">
        <v>4</v>
      </c>
      <c r="E187" s="46"/>
      <c r="F187" s="107"/>
      <c r="G187" s="108"/>
      <c r="H187" s="108"/>
      <c r="I187" s="108"/>
      <c r="J187" s="108"/>
      <c r="K187" s="109"/>
      <c r="M187" s="9"/>
      <c r="N187" s="9"/>
      <c r="O187" s="9"/>
      <c r="P187" s="9"/>
    </row>
    <row r="188" spans="1:20" x14ac:dyDescent="0.55000000000000004">
      <c r="A188" s="4" t="s">
        <v>407</v>
      </c>
      <c r="B188" s="4" t="s">
        <v>61</v>
      </c>
      <c r="C188" t="s">
        <v>728</v>
      </c>
      <c r="D188" s="4" t="s">
        <v>4</v>
      </c>
      <c r="E188" s="46"/>
      <c r="F188" s="158"/>
      <c r="G188" s="156"/>
      <c r="H188" s="156"/>
      <c r="I188" s="156"/>
      <c r="J188" s="156"/>
      <c r="K188" s="157"/>
      <c r="M188" s="9"/>
      <c r="N188" s="9"/>
      <c r="O188" s="9"/>
      <c r="P188" s="9"/>
    </row>
    <row r="189" spans="1:20" ht="43.2" x14ac:dyDescent="0.55000000000000004">
      <c r="A189" s="4" t="s">
        <v>408</v>
      </c>
      <c r="B189" s="4" t="s">
        <v>62</v>
      </c>
      <c r="C189" s="39" t="s">
        <v>211</v>
      </c>
      <c r="D189" s="4" t="s">
        <v>4</v>
      </c>
      <c r="E189" s="46"/>
      <c r="F189" s="107"/>
      <c r="G189" s="108"/>
      <c r="H189" s="108"/>
      <c r="I189" s="108"/>
      <c r="J189" s="108"/>
      <c r="K189" s="109"/>
      <c r="L189" s="5"/>
      <c r="M189" s="9"/>
      <c r="N189" s="9"/>
      <c r="O189" s="9"/>
      <c r="P189" s="9"/>
      <c r="Q189" s="5"/>
      <c r="R189" s="5"/>
      <c r="S189" s="5"/>
      <c r="T189" s="5"/>
    </row>
    <row r="190" spans="1:20" ht="28.8" x14ac:dyDescent="0.55000000000000004">
      <c r="A190" s="4" t="s">
        <v>409</v>
      </c>
      <c r="B190" s="4" t="s">
        <v>529</v>
      </c>
      <c r="C190" s="39" t="s">
        <v>15</v>
      </c>
      <c r="D190" s="4" t="s">
        <v>4</v>
      </c>
      <c r="E190" s="46"/>
      <c r="F190" s="158"/>
      <c r="G190" s="156"/>
      <c r="H190" s="156"/>
      <c r="I190" s="156"/>
      <c r="J190" s="156"/>
      <c r="K190" s="157"/>
      <c r="M190" s="9"/>
      <c r="N190" s="9"/>
      <c r="O190" s="9"/>
      <c r="P190" s="9"/>
    </row>
    <row r="191" spans="1:20" x14ac:dyDescent="0.55000000000000004">
      <c r="A191" s="4" t="s">
        <v>410</v>
      </c>
      <c r="B191" s="4" t="s">
        <v>529</v>
      </c>
      <c r="C191" s="39" t="s">
        <v>592</v>
      </c>
      <c r="D191" s="4" t="s">
        <v>168</v>
      </c>
      <c r="E191" s="45">
        <v>2</v>
      </c>
      <c r="F191" s="107"/>
      <c r="G191" s="108"/>
      <c r="H191" s="108"/>
      <c r="I191" s="108"/>
      <c r="J191" s="108"/>
      <c r="K191" s="109"/>
      <c r="M191" s="9">
        <v>5</v>
      </c>
      <c r="N191" s="9"/>
      <c r="O191" s="10">
        <f>_xlfn.XLOOKUP(Bilag_2A!$G191,hjelpeark!$A$8:$A$12,hjelpeark!$B$8:$B$12,0) +
_xlfn.XLOOKUP(Bilag_2A!$H191,hjelpeark!$C$8:$C$11,hjelpeark!$D$8:$D$11,0) +
_xlfn.XLOOKUP(Bilag_2A!$I191,hjelpeark!$E$8:$E$13,hjelpeark!$F$8:$F$13,0)</f>
        <v>0</v>
      </c>
      <c r="P191" s="5">
        <f>O191*M191*Bilag_2A!$E191</f>
        <v>0</v>
      </c>
    </row>
    <row r="192" spans="1:20" ht="28.8" x14ac:dyDescent="0.55000000000000004">
      <c r="A192" s="4" t="s">
        <v>411</v>
      </c>
      <c r="B192" s="4" t="s">
        <v>529</v>
      </c>
      <c r="C192" s="39" t="s">
        <v>16</v>
      </c>
      <c r="D192" s="4" t="s">
        <v>4</v>
      </c>
      <c r="E192" s="46"/>
      <c r="F192" s="158"/>
      <c r="G192" s="156"/>
      <c r="H192" s="156"/>
      <c r="I192" s="156"/>
      <c r="J192" s="156"/>
      <c r="K192" s="157"/>
      <c r="L192" s="5"/>
      <c r="M192" s="9"/>
      <c r="N192" s="9"/>
      <c r="O192" s="9"/>
      <c r="P192" s="9"/>
      <c r="Q192" s="5"/>
      <c r="R192" s="5"/>
      <c r="S192" s="5"/>
      <c r="T192" s="5"/>
    </row>
    <row r="193" spans="1:20" ht="115.2" x14ac:dyDescent="0.55000000000000004">
      <c r="A193" s="4" t="s">
        <v>412</v>
      </c>
      <c r="B193" s="4" t="s">
        <v>529</v>
      </c>
      <c r="C193" s="39" t="s">
        <v>670</v>
      </c>
      <c r="D193" s="4" t="s">
        <v>4</v>
      </c>
      <c r="E193" s="46"/>
      <c r="F193" s="107"/>
      <c r="G193" s="108"/>
      <c r="H193" s="108"/>
      <c r="I193" s="108"/>
      <c r="J193" s="108"/>
      <c r="K193" s="109"/>
      <c r="L193" s="5"/>
      <c r="M193" s="9"/>
      <c r="N193" s="9"/>
      <c r="O193" s="9"/>
      <c r="P193" s="9"/>
      <c r="Q193" s="5"/>
      <c r="R193" s="5"/>
      <c r="S193" s="5"/>
      <c r="T193" s="5"/>
    </row>
    <row r="194" spans="1:20" x14ac:dyDescent="0.55000000000000004">
      <c r="A194" s="4" t="s">
        <v>413</v>
      </c>
      <c r="B194" s="4" t="s">
        <v>529</v>
      </c>
      <c r="C194" s="39" t="s">
        <v>17</v>
      </c>
      <c r="D194" s="4" t="s">
        <v>4</v>
      </c>
      <c r="E194" s="46"/>
      <c r="F194" s="158"/>
      <c r="G194" s="156"/>
      <c r="H194" s="156"/>
      <c r="I194" s="156"/>
      <c r="J194" s="156"/>
      <c r="K194" s="157"/>
      <c r="L194" s="5"/>
      <c r="M194" s="9"/>
      <c r="N194" s="9"/>
      <c r="O194" s="9"/>
      <c r="P194" s="9"/>
      <c r="Q194" s="5"/>
      <c r="R194" s="5"/>
      <c r="S194" s="5"/>
      <c r="T194" s="5"/>
    </row>
    <row r="195" spans="1:20" ht="28.8" x14ac:dyDescent="0.55000000000000004">
      <c r="A195" s="4" t="s">
        <v>414</v>
      </c>
      <c r="B195" s="4" t="s">
        <v>529</v>
      </c>
      <c r="C195" s="39" t="s">
        <v>593</v>
      </c>
      <c r="D195" s="4" t="s">
        <v>168</v>
      </c>
      <c r="E195" s="45">
        <v>2</v>
      </c>
      <c r="F195" s="107"/>
      <c r="G195" s="108"/>
      <c r="H195" s="108"/>
      <c r="I195" s="108"/>
      <c r="J195" s="108"/>
      <c r="K195" s="109"/>
      <c r="L195" s="5"/>
      <c r="M195" s="9">
        <v>5</v>
      </c>
      <c r="N195" s="9"/>
      <c r="O195" s="10">
        <f>_xlfn.XLOOKUP(Bilag_2A!$G195,hjelpeark!$A$8:$A$12,hjelpeark!$B$8:$B$12,0) +
_xlfn.XLOOKUP(Bilag_2A!$H195,hjelpeark!$C$8:$C$11,hjelpeark!$D$8:$D$11,0) +
_xlfn.XLOOKUP(Bilag_2A!$I195,hjelpeark!$E$8:$E$13,hjelpeark!$F$8:$F$13,0)</f>
        <v>0</v>
      </c>
      <c r="P195" s="5">
        <f>O195*M195*Bilag_2A!$E195</f>
        <v>0</v>
      </c>
      <c r="Q195" s="5"/>
      <c r="R195" s="5"/>
      <c r="S195" s="5"/>
      <c r="T195" s="5"/>
    </row>
    <row r="196" spans="1:20" ht="28.8" x14ac:dyDescent="0.55000000000000004">
      <c r="A196" s="4" t="s">
        <v>415</v>
      </c>
      <c r="B196" s="4" t="s">
        <v>529</v>
      </c>
      <c r="C196" s="39" t="s">
        <v>18</v>
      </c>
      <c r="D196" s="4" t="s">
        <v>4</v>
      </c>
      <c r="E196" s="46"/>
      <c r="F196" s="158"/>
      <c r="G196" s="156"/>
      <c r="H196" s="156"/>
      <c r="I196" s="156"/>
      <c r="J196" s="156"/>
      <c r="K196" s="157"/>
      <c r="M196" s="9"/>
      <c r="N196" s="9"/>
      <c r="O196" s="9"/>
      <c r="P196" s="9"/>
    </row>
    <row r="197" spans="1:20" x14ac:dyDescent="0.55000000000000004">
      <c r="A197" s="4" t="s">
        <v>416</v>
      </c>
      <c r="B197" s="4" t="s">
        <v>529</v>
      </c>
      <c r="C197" s="39" t="s">
        <v>19</v>
      </c>
      <c r="D197" s="4" t="s">
        <v>4</v>
      </c>
      <c r="E197" s="46"/>
      <c r="F197" s="107"/>
      <c r="G197" s="108"/>
      <c r="H197" s="108"/>
      <c r="I197" s="108"/>
      <c r="J197" s="108"/>
      <c r="K197" s="109"/>
      <c r="M197" s="9"/>
      <c r="N197" s="9"/>
      <c r="O197" s="9"/>
      <c r="P197" s="9"/>
    </row>
    <row r="198" spans="1:20" x14ac:dyDescent="0.55000000000000004">
      <c r="A198" s="4" t="s">
        <v>417</v>
      </c>
      <c r="B198" s="4" t="s">
        <v>529</v>
      </c>
      <c r="C198" s="39" t="s">
        <v>20</v>
      </c>
      <c r="D198" s="4" t="s">
        <v>4</v>
      </c>
      <c r="E198" s="46"/>
      <c r="F198" s="158"/>
      <c r="G198" s="156"/>
      <c r="H198" s="156"/>
      <c r="I198" s="156"/>
      <c r="J198" s="156"/>
      <c r="K198" s="157"/>
      <c r="L198" s="5"/>
      <c r="M198" s="9"/>
      <c r="N198" s="9"/>
      <c r="O198" s="9"/>
      <c r="P198" s="9"/>
      <c r="Q198" s="5"/>
      <c r="R198" s="5"/>
      <c r="S198" s="5"/>
      <c r="T198" s="5"/>
    </row>
    <row r="199" spans="1:20" ht="28.8" x14ac:dyDescent="0.55000000000000004">
      <c r="A199" s="4" t="s">
        <v>418</v>
      </c>
      <c r="B199" s="4" t="s">
        <v>529</v>
      </c>
      <c r="C199" s="39" t="s">
        <v>21</v>
      </c>
      <c r="D199" s="4" t="s">
        <v>4</v>
      </c>
      <c r="E199" s="46"/>
      <c r="F199" s="107"/>
      <c r="G199" s="108"/>
      <c r="H199" s="108"/>
      <c r="I199" s="108"/>
      <c r="J199" s="108"/>
      <c r="K199" s="109"/>
      <c r="L199" s="5"/>
      <c r="M199" s="9"/>
      <c r="N199" s="9"/>
      <c r="O199" s="9"/>
      <c r="P199" s="9"/>
      <c r="Q199" s="5"/>
      <c r="R199" s="5"/>
      <c r="S199" s="5"/>
      <c r="T199" s="5"/>
    </row>
    <row r="200" spans="1:20" ht="28.8" x14ac:dyDescent="0.55000000000000004">
      <c r="A200" s="4" t="s">
        <v>419</v>
      </c>
      <c r="B200" s="4" t="s">
        <v>529</v>
      </c>
      <c r="C200" s="39" t="s">
        <v>195</v>
      </c>
      <c r="D200" s="4" t="s">
        <v>168</v>
      </c>
      <c r="E200" s="45">
        <v>1</v>
      </c>
      <c r="F200" s="158"/>
      <c r="G200" s="156"/>
      <c r="H200" s="156"/>
      <c r="I200" s="156"/>
      <c r="J200" s="156"/>
      <c r="K200" s="157"/>
      <c r="L200" s="5"/>
      <c r="M200" s="9">
        <v>5</v>
      </c>
      <c r="N200" s="9"/>
      <c r="O200" s="10">
        <f>_xlfn.XLOOKUP(Bilag_2A!$G200,hjelpeark!$A$8:$A$12,hjelpeark!$B$8:$B$12,0) +
_xlfn.XLOOKUP(Bilag_2A!$H200,hjelpeark!$C$8:$C$11,hjelpeark!$D$8:$D$11,0) +
_xlfn.XLOOKUP(Bilag_2A!$I200,hjelpeark!$E$8:$E$13,hjelpeark!$F$8:$F$13,0)</f>
        <v>0</v>
      </c>
      <c r="P200" s="5">
        <f>O200*M200*Bilag_2A!$E200</f>
        <v>0</v>
      </c>
      <c r="Q200" s="5"/>
      <c r="R200" s="5"/>
      <c r="S200" s="5"/>
      <c r="T200" s="5"/>
    </row>
    <row r="201" spans="1:20" x14ac:dyDescent="0.55000000000000004">
      <c r="A201" s="4" t="s">
        <v>420</v>
      </c>
      <c r="B201" s="4" t="s">
        <v>529</v>
      </c>
      <c r="C201" s="39" t="s">
        <v>22</v>
      </c>
      <c r="D201" s="4" t="s">
        <v>4</v>
      </c>
      <c r="E201" s="46"/>
      <c r="F201" s="107"/>
      <c r="G201" s="108"/>
      <c r="H201" s="108"/>
      <c r="I201" s="108"/>
      <c r="J201" s="108"/>
      <c r="K201" s="109"/>
      <c r="L201" s="5"/>
      <c r="M201" s="9"/>
      <c r="N201" s="9"/>
      <c r="O201" s="9"/>
      <c r="P201" s="9"/>
      <c r="Q201" s="5"/>
      <c r="R201" s="5"/>
      <c r="S201" s="5"/>
      <c r="T201" s="5"/>
    </row>
    <row r="202" spans="1:20" ht="28.8" x14ac:dyDescent="0.55000000000000004">
      <c r="A202" s="4" t="s">
        <v>421</v>
      </c>
      <c r="B202" s="4" t="s">
        <v>529</v>
      </c>
      <c r="C202" s="39" t="s">
        <v>196</v>
      </c>
      <c r="D202" s="4" t="s">
        <v>168</v>
      </c>
      <c r="E202" s="45">
        <v>1</v>
      </c>
      <c r="F202" s="158"/>
      <c r="G202" s="156"/>
      <c r="H202" s="156"/>
      <c r="I202" s="156"/>
      <c r="J202" s="156"/>
      <c r="K202" s="157"/>
      <c r="M202" s="9">
        <v>5</v>
      </c>
      <c r="N202" s="9"/>
      <c r="O202" s="10">
        <f>_xlfn.XLOOKUP(Bilag_2A!$G202,hjelpeark!$A$8:$A$12,hjelpeark!$B$8:$B$12,0) +
_xlfn.XLOOKUP(Bilag_2A!$H202,hjelpeark!$C$8:$C$11,hjelpeark!$D$8:$D$11,0) +
_xlfn.XLOOKUP(Bilag_2A!$I202,hjelpeark!$E$8:$E$13,hjelpeark!$F$8:$F$13,0)</f>
        <v>0</v>
      </c>
      <c r="P202" s="5">
        <f>O202*M202*Bilag_2A!$E202</f>
        <v>0</v>
      </c>
    </row>
    <row r="203" spans="1:20" ht="43.2" x14ac:dyDescent="0.55000000000000004">
      <c r="A203" s="4" t="s">
        <v>422</v>
      </c>
      <c r="B203" s="4" t="s">
        <v>529</v>
      </c>
      <c r="C203" s="39" t="s">
        <v>594</v>
      </c>
      <c r="D203" s="4" t="s">
        <v>4</v>
      </c>
      <c r="E203" s="46"/>
      <c r="F203" s="107"/>
      <c r="G203" s="108"/>
      <c r="H203" s="108"/>
      <c r="I203" s="108"/>
      <c r="J203" s="108"/>
      <c r="K203" s="109"/>
      <c r="M203" s="9"/>
      <c r="N203" s="9"/>
      <c r="O203" s="9"/>
      <c r="P203" s="9"/>
    </row>
    <row r="204" spans="1:20" ht="28.8" x14ac:dyDescent="0.55000000000000004">
      <c r="A204" s="4" t="s">
        <v>423</v>
      </c>
      <c r="B204" s="4" t="s">
        <v>529</v>
      </c>
      <c r="C204" s="39" t="s">
        <v>595</v>
      </c>
      <c r="D204" s="4" t="s">
        <v>4</v>
      </c>
      <c r="E204" s="46"/>
      <c r="F204" s="158"/>
      <c r="G204" s="156"/>
      <c r="H204" s="156"/>
      <c r="I204" s="156"/>
      <c r="J204" s="156"/>
      <c r="K204" s="157"/>
      <c r="M204" s="9"/>
      <c r="N204" s="9"/>
      <c r="O204" s="9"/>
      <c r="P204" s="9"/>
    </row>
    <row r="205" spans="1:20" x14ac:dyDescent="0.55000000000000004">
      <c r="A205" s="4" t="s">
        <v>424</v>
      </c>
      <c r="B205" s="4" t="s">
        <v>529</v>
      </c>
      <c r="C205" s="39" t="s">
        <v>23</v>
      </c>
      <c r="D205" s="4" t="s">
        <v>4</v>
      </c>
      <c r="E205" s="46"/>
      <c r="F205" s="107"/>
      <c r="G205" s="108"/>
      <c r="H205" s="108"/>
      <c r="I205" s="108"/>
      <c r="J205" s="108"/>
      <c r="K205" s="109"/>
      <c r="M205" s="9"/>
      <c r="N205" s="9"/>
      <c r="O205" s="9"/>
      <c r="P205" s="9"/>
    </row>
    <row r="206" spans="1:20" x14ac:dyDescent="0.55000000000000004">
      <c r="A206" s="4" t="s">
        <v>425</v>
      </c>
      <c r="B206" s="4" t="s">
        <v>529</v>
      </c>
      <c r="C206" s="39" t="s">
        <v>197</v>
      </c>
      <c r="D206" s="4" t="s">
        <v>168</v>
      </c>
      <c r="E206" s="45">
        <v>1</v>
      </c>
      <c r="F206" s="158"/>
      <c r="G206" s="156"/>
      <c r="H206" s="156"/>
      <c r="I206" s="156"/>
      <c r="J206" s="156"/>
      <c r="K206" s="157"/>
      <c r="M206" s="9">
        <v>5</v>
      </c>
      <c r="N206" s="9"/>
      <c r="O206" s="10">
        <f>_xlfn.XLOOKUP(Bilag_2A!$G206,hjelpeark!$A$8:$A$12,hjelpeark!$B$8:$B$12,0) +
_xlfn.XLOOKUP(Bilag_2A!$H206,hjelpeark!$C$8:$C$11,hjelpeark!$D$8:$D$11,0) +
_xlfn.XLOOKUP(Bilag_2A!$I206,hjelpeark!$E$8:$E$13,hjelpeark!$F$8:$F$13,0)</f>
        <v>0</v>
      </c>
      <c r="P206" s="5">
        <f>O206*M206*Bilag_2A!$E206</f>
        <v>0</v>
      </c>
    </row>
    <row r="207" spans="1:20" x14ac:dyDescent="0.55000000000000004">
      <c r="A207" s="4" t="s">
        <v>426</v>
      </c>
      <c r="B207" s="4" t="s">
        <v>529</v>
      </c>
      <c r="C207" s="39" t="s">
        <v>24</v>
      </c>
      <c r="D207" s="4" t="s">
        <v>4</v>
      </c>
      <c r="E207" s="46"/>
      <c r="F207" s="107"/>
      <c r="G207" s="108"/>
      <c r="H207" s="108"/>
      <c r="I207" s="108"/>
      <c r="J207" s="108"/>
      <c r="K207" s="109"/>
      <c r="M207" s="9"/>
      <c r="N207" s="9"/>
      <c r="O207" s="9"/>
      <c r="P207" s="9"/>
    </row>
    <row r="208" spans="1:20" ht="28.8" x14ac:dyDescent="0.55000000000000004">
      <c r="A208" s="4" t="s">
        <v>427</v>
      </c>
      <c r="B208" s="4" t="s">
        <v>529</v>
      </c>
      <c r="C208" s="39" t="s">
        <v>212</v>
      </c>
      <c r="D208" s="4" t="s">
        <v>168</v>
      </c>
      <c r="E208" s="45">
        <v>1</v>
      </c>
      <c r="F208" s="158"/>
      <c r="G208" s="156"/>
      <c r="H208" s="156"/>
      <c r="I208" s="156"/>
      <c r="J208" s="156"/>
      <c r="K208" s="157"/>
      <c r="M208" s="9">
        <v>5</v>
      </c>
      <c r="N208" s="9"/>
      <c r="O208" s="10">
        <f>_xlfn.XLOOKUP(Bilag_2A!$G208,hjelpeark!$A$8:$A$12,hjelpeark!$B$8:$B$12,0) +
_xlfn.XLOOKUP(Bilag_2A!$H208,hjelpeark!$C$8:$C$11,hjelpeark!$D$8:$D$11,0) +
_xlfn.XLOOKUP(Bilag_2A!$I208,hjelpeark!$E$8:$E$13,hjelpeark!$F$8:$F$13,0)</f>
        <v>0</v>
      </c>
      <c r="P208" s="5">
        <f>O208*M208*Bilag_2A!$E208</f>
        <v>0</v>
      </c>
    </row>
    <row r="209" spans="1:20" ht="43.2" x14ac:dyDescent="0.55000000000000004">
      <c r="A209" s="4" t="s">
        <v>428</v>
      </c>
      <c r="B209" s="4" t="s">
        <v>529</v>
      </c>
      <c r="C209" s="39" t="s">
        <v>671</v>
      </c>
      <c r="D209" s="4" t="s">
        <v>4</v>
      </c>
      <c r="E209" s="46"/>
      <c r="F209" s="107"/>
      <c r="G209" s="108"/>
      <c r="H209" s="108"/>
      <c r="I209" s="108"/>
      <c r="J209" s="108"/>
      <c r="K209" s="109"/>
      <c r="M209" s="9"/>
      <c r="N209" s="9"/>
      <c r="O209" s="9"/>
      <c r="P209" s="9"/>
    </row>
    <row r="210" spans="1:20" x14ac:dyDescent="0.55000000000000004">
      <c r="A210" s="4" t="s">
        <v>429</v>
      </c>
      <c r="B210" s="4" t="s">
        <v>529</v>
      </c>
      <c r="C210" s="39" t="s">
        <v>213</v>
      </c>
      <c r="D210" s="4" t="s">
        <v>168</v>
      </c>
      <c r="E210" s="45">
        <v>1</v>
      </c>
      <c r="F210" s="158"/>
      <c r="G210" s="156"/>
      <c r="H210" s="156"/>
      <c r="I210" s="156"/>
      <c r="J210" s="156"/>
      <c r="K210" s="157"/>
      <c r="M210" s="9">
        <v>5</v>
      </c>
      <c r="N210" s="9"/>
      <c r="O210" s="10">
        <f>_xlfn.XLOOKUP(Bilag_2A!$G210,hjelpeark!$A$8:$A$12,hjelpeark!$B$8:$B$12,0) +
_xlfn.XLOOKUP(Bilag_2A!$H210,hjelpeark!$C$8:$C$11,hjelpeark!$D$8:$D$11,0) +
_xlfn.XLOOKUP(Bilag_2A!$I210,hjelpeark!$E$8:$E$13,hjelpeark!$F$8:$F$13,0)</f>
        <v>0</v>
      </c>
      <c r="P210" s="5">
        <f>O210*M210*Bilag_2A!$E210</f>
        <v>0</v>
      </c>
    </row>
    <row r="211" spans="1:20" ht="72" x14ac:dyDescent="0.55000000000000004">
      <c r="A211" s="4" t="s">
        <v>430</v>
      </c>
      <c r="B211" s="4" t="s">
        <v>515</v>
      </c>
      <c r="C211" s="39" t="s">
        <v>596</v>
      </c>
      <c r="D211" s="4" t="s">
        <v>4</v>
      </c>
      <c r="E211" s="46"/>
      <c r="F211" s="107"/>
      <c r="G211" s="108"/>
      <c r="H211" s="108"/>
      <c r="I211" s="108"/>
      <c r="J211" s="108"/>
      <c r="K211" s="109"/>
      <c r="M211" s="9"/>
      <c r="N211" s="9"/>
      <c r="O211" s="9"/>
      <c r="P211" s="9"/>
    </row>
    <row r="212" spans="1:20" ht="46.8" x14ac:dyDescent="0.6">
      <c r="A212" s="4" t="s">
        <v>431</v>
      </c>
      <c r="B212" s="4" t="s">
        <v>529</v>
      </c>
      <c r="C212" s="51" t="s">
        <v>785</v>
      </c>
      <c r="D212" s="4" t="s">
        <v>4</v>
      </c>
      <c r="E212" s="46"/>
      <c r="F212" s="158"/>
      <c r="G212" s="156"/>
      <c r="H212" s="156"/>
      <c r="I212" s="156"/>
      <c r="J212" s="156"/>
      <c r="K212" s="157"/>
      <c r="M212" s="9"/>
      <c r="N212" s="9"/>
      <c r="O212" s="9"/>
      <c r="P212" s="9"/>
    </row>
    <row r="213" spans="1:20" x14ac:dyDescent="0.55000000000000004">
      <c r="A213" s="4" t="s">
        <v>432</v>
      </c>
      <c r="B213" s="4" t="s">
        <v>515</v>
      </c>
      <c r="C213" s="39" t="s">
        <v>597</v>
      </c>
      <c r="D213" s="4" t="s">
        <v>168</v>
      </c>
      <c r="E213" s="45">
        <v>1</v>
      </c>
      <c r="F213" s="107"/>
      <c r="G213" s="108"/>
      <c r="H213" s="108"/>
      <c r="I213" s="108"/>
      <c r="J213" s="108"/>
      <c r="K213" s="109"/>
      <c r="M213" s="9">
        <v>5</v>
      </c>
      <c r="N213" s="9"/>
      <c r="O213" s="10">
        <f>_xlfn.XLOOKUP(Bilag_2A!$G213,hjelpeark!$A$8:$A$12,hjelpeark!$B$8:$B$12,0) +
_xlfn.XLOOKUP(Bilag_2A!$H213,hjelpeark!$C$8:$C$11,hjelpeark!$D$8:$D$11,0) +
_xlfn.XLOOKUP(Bilag_2A!$I213,hjelpeark!$E$8:$E$13,hjelpeark!$F$8:$F$13,0)</f>
        <v>0</v>
      </c>
      <c r="P213" s="5">
        <f>O213*M213*Bilag_2A!$E213</f>
        <v>0</v>
      </c>
    </row>
    <row r="214" spans="1:20" x14ac:dyDescent="0.55000000000000004">
      <c r="A214" s="4" t="s">
        <v>433</v>
      </c>
      <c r="B214" s="4" t="s">
        <v>529</v>
      </c>
      <c r="C214" s="39" t="s">
        <v>198</v>
      </c>
      <c r="D214" s="4" t="s">
        <v>4</v>
      </c>
      <c r="E214" s="46"/>
      <c r="F214" s="158"/>
      <c r="G214" s="156"/>
      <c r="H214" s="156"/>
      <c r="I214" s="156"/>
      <c r="J214" s="156"/>
      <c r="K214" s="157"/>
      <c r="M214" s="9"/>
      <c r="N214" s="9"/>
      <c r="O214" s="9"/>
      <c r="P214" s="9"/>
    </row>
    <row r="215" spans="1:20" x14ac:dyDescent="0.55000000000000004">
      <c r="A215" s="4" t="s">
        <v>434</v>
      </c>
      <c r="B215" s="4" t="s">
        <v>529</v>
      </c>
      <c r="C215" s="39" t="s">
        <v>214</v>
      </c>
      <c r="D215" s="4" t="s">
        <v>4</v>
      </c>
      <c r="E215" s="46"/>
      <c r="F215" s="107"/>
      <c r="G215" s="108"/>
      <c r="H215" s="108"/>
      <c r="I215" s="108"/>
      <c r="J215" s="108"/>
      <c r="K215" s="109"/>
      <c r="L215" s="5"/>
      <c r="M215" s="9"/>
      <c r="N215" s="9"/>
      <c r="O215" s="9"/>
      <c r="P215" s="9"/>
      <c r="Q215" s="5"/>
      <c r="R215" s="5"/>
      <c r="S215" s="5"/>
      <c r="T215" s="5"/>
    </row>
    <row r="216" spans="1:20" ht="28.8" x14ac:dyDescent="0.55000000000000004">
      <c r="A216" s="4" t="s">
        <v>435</v>
      </c>
      <c r="B216" s="4" t="s">
        <v>529</v>
      </c>
      <c r="C216" s="39" t="s">
        <v>598</v>
      </c>
      <c r="D216" s="4" t="s">
        <v>168</v>
      </c>
      <c r="E216" s="45">
        <v>1</v>
      </c>
      <c r="F216" s="158"/>
      <c r="G216" s="156"/>
      <c r="H216" s="156"/>
      <c r="I216" s="156"/>
      <c r="J216" s="156"/>
      <c r="K216" s="157"/>
      <c r="L216" s="5"/>
      <c r="M216" s="9">
        <v>5</v>
      </c>
      <c r="N216" s="9"/>
      <c r="O216" s="10">
        <f>_xlfn.XLOOKUP(Bilag_2A!$G216,hjelpeark!$A$8:$A$12,hjelpeark!$B$8:$B$12,0) +
_xlfn.XLOOKUP(Bilag_2A!$H216,hjelpeark!$C$8:$C$11,hjelpeark!$D$8:$D$11,0) +
_xlfn.XLOOKUP(Bilag_2A!$I216,hjelpeark!$E$8:$E$13,hjelpeark!$F$8:$F$13,0)</f>
        <v>0</v>
      </c>
      <c r="P216" s="5">
        <f>O216*M216*Bilag_2A!$E216</f>
        <v>0</v>
      </c>
      <c r="Q216" s="5"/>
      <c r="R216" s="5"/>
      <c r="S216" s="5"/>
      <c r="T216" s="5"/>
    </row>
    <row r="217" spans="1:20" x14ac:dyDescent="0.55000000000000004">
      <c r="A217" s="4" t="s">
        <v>436</v>
      </c>
      <c r="B217" s="4" t="s">
        <v>515</v>
      </c>
      <c r="C217" s="39" t="s">
        <v>729</v>
      </c>
      <c r="D217" s="4" t="s">
        <v>4</v>
      </c>
      <c r="E217" s="46"/>
      <c r="F217" s="107"/>
      <c r="G217" s="108"/>
      <c r="H217" s="108"/>
      <c r="I217" s="108"/>
      <c r="J217" s="108"/>
      <c r="K217" s="109"/>
      <c r="L217" s="5"/>
      <c r="M217" s="9"/>
      <c r="N217" s="9"/>
      <c r="O217" s="9"/>
      <c r="P217" s="9"/>
      <c r="Q217" s="5"/>
      <c r="R217" s="5"/>
      <c r="S217" s="5"/>
      <c r="T217" s="5"/>
    </row>
    <row r="218" spans="1:20" x14ac:dyDescent="0.55000000000000004">
      <c r="A218" s="4" t="s">
        <v>437</v>
      </c>
      <c r="B218" s="4" t="s">
        <v>515</v>
      </c>
      <c r="C218" s="39" t="s">
        <v>199</v>
      </c>
      <c r="D218" s="4" t="s">
        <v>4</v>
      </c>
      <c r="E218" s="46"/>
      <c r="F218" s="158"/>
      <c r="G218" s="156"/>
      <c r="H218" s="156"/>
      <c r="I218" s="156"/>
      <c r="J218" s="156"/>
      <c r="K218" s="157"/>
      <c r="L218" s="5"/>
      <c r="M218" s="9"/>
      <c r="N218" s="9"/>
      <c r="O218" s="9"/>
      <c r="P218" s="9"/>
      <c r="Q218" s="5"/>
      <c r="R218" s="5"/>
      <c r="S218" s="5"/>
      <c r="T218" s="5"/>
    </row>
    <row r="219" spans="1:20" x14ac:dyDescent="0.55000000000000004">
      <c r="A219" s="4" t="s">
        <v>438</v>
      </c>
      <c r="B219" s="4" t="s">
        <v>529</v>
      </c>
      <c r="C219" s="39" t="s">
        <v>599</v>
      </c>
      <c r="D219" s="4" t="s">
        <v>4</v>
      </c>
      <c r="E219" s="46"/>
      <c r="F219" s="107"/>
      <c r="G219" s="108"/>
      <c r="H219" s="108"/>
      <c r="I219" s="108"/>
      <c r="J219" s="108"/>
      <c r="K219" s="109"/>
      <c r="M219" s="9"/>
      <c r="N219" s="9"/>
      <c r="O219" s="9"/>
      <c r="P219" s="9"/>
    </row>
    <row r="220" spans="1:20" x14ac:dyDescent="0.55000000000000004">
      <c r="A220" s="4" t="s">
        <v>439</v>
      </c>
      <c r="B220" s="4" t="s">
        <v>529</v>
      </c>
      <c r="C220" s="39" t="s">
        <v>600</v>
      </c>
      <c r="D220" s="4" t="s">
        <v>4</v>
      </c>
      <c r="E220" s="46"/>
      <c r="F220" s="158"/>
      <c r="G220" s="156"/>
      <c r="H220" s="156"/>
      <c r="I220" s="156"/>
      <c r="J220" s="156"/>
      <c r="K220" s="157"/>
      <c r="L220" s="5"/>
      <c r="M220" s="9"/>
      <c r="N220" s="9"/>
      <c r="O220" s="9"/>
      <c r="P220" s="9"/>
      <c r="Q220" s="5"/>
      <c r="R220" s="5"/>
      <c r="S220" s="5"/>
      <c r="T220" s="5"/>
    </row>
    <row r="221" spans="1:20" ht="28.8" x14ac:dyDescent="0.55000000000000004">
      <c r="A221" s="4" t="s">
        <v>440</v>
      </c>
      <c r="B221" s="4" t="s">
        <v>529</v>
      </c>
      <c r="C221" s="39" t="s">
        <v>601</v>
      </c>
      <c r="D221" s="4" t="s">
        <v>4</v>
      </c>
      <c r="E221" s="46"/>
      <c r="F221" s="107"/>
      <c r="G221" s="108"/>
      <c r="H221" s="108"/>
      <c r="I221" s="108"/>
      <c r="J221" s="108"/>
      <c r="K221" s="109"/>
      <c r="L221" s="5"/>
      <c r="M221" s="9"/>
      <c r="N221" s="9"/>
      <c r="O221" s="9"/>
      <c r="P221" s="9"/>
      <c r="Q221" s="5"/>
      <c r="R221" s="5"/>
      <c r="S221" s="5"/>
      <c r="T221" s="5"/>
    </row>
    <row r="222" spans="1:20" ht="28.8" x14ac:dyDescent="0.55000000000000004">
      <c r="A222" s="4" t="s">
        <v>441</v>
      </c>
      <c r="B222" s="4" t="s">
        <v>529</v>
      </c>
      <c r="C222" s="39" t="s">
        <v>201</v>
      </c>
      <c r="D222" s="4" t="s">
        <v>168</v>
      </c>
      <c r="E222" s="45">
        <v>1</v>
      </c>
      <c r="F222" s="158"/>
      <c r="G222" s="156"/>
      <c r="H222" s="156"/>
      <c r="I222" s="156"/>
      <c r="J222" s="156"/>
      <c r="K222" s="157"/>
      <c r="M222" s="9">
        <v>5</v>
      </c>
      <c r="N222" s="9"/>
      <c r="O222" s="10">
        <f>_xlfn.XLOOKUP(Bilag_2A!$G222,hjelpeark!$A$8:$A$12,hjelpeark!$B$8:$B$12,0) +
_xlfn.XLOOKUP(Bilag_2A!$H222,hjelpeark!$C$8:$C$11,hjelpeark!$D$8:$D$11,0) +
_xlfn.XLOOKUP(Bilag_2A!$I222,hjelpeark!$E$8:$E$13,hjelpeark!$F$8:$F$13,0)</f>
        <v>0</v>
      </c>
      <c r="P222" s="5">
        <f>O222*M222*Bilag_2A!$E222</f>
        <v>0</v>
      </c>
    </row>
    <row r="223" spans="1:20" ht="28.8" x14ac:dyDescent="0.55000000000000004">
      <c r="A223" s="4" t="s">
        <v>442</v>
      </c>
      <c r="B223" s="4" t="s">
        <v>529</v>
      </c>
      <c r="C223" s="39" t="s">
        <v>200</v>
      </c>
      <c r="D223" s="4" t="s">
        <v>168</v>
      </c>
      <c r="E223" s="45">
        <v>1</v>
      </c>
      <c r="F223" s="107"/>
      <c r="G223" s="108"/>
      <c r="H223" s="108"/>
      <c r="I223" s="108"/>
      <c r="J223" s="108"/>
      <c r="K223" s="109"/>
      <c r="M223" s="9">
        <v>5</v>
      </c>
      <c r="N223" s="9"/>
      <c r="O223" s="10">
        <f>_xlfn.XLOOKUP(Bilag_2A!$G223,hjelpeark!$A$8:$A$12,hjelpeark!$B$8:$B$12,0) +
_xlfn.XLOOKUP(Bilag_2A!$H223,hjelpeark!$C$8:$C$11,hjelpeark!$D$8:$D$11,0) +
_xlfn.XLOOKUP(Bilag_2A!$I223,hjelpeark!$E$8:$E$13,hjelpeark!$F$8:$F$13,0)</f>
        <v>0</v>
      </c>
      <c r="P223" s="5">
        <f>O223*M223*Bilag_2A!$E223</f>
        <v>0</v>
      </c>
    </row>
    <row r="224" spans="1:20" ht="28.8" x14ac:dyDescent="0.55000000000000004">
      <c r="A224" s="4" t="s">
        <v>443</v>
      </c>
      <c r="B224" s="4" t="s">
        <v>529</v>
      </c>
      <c r="C224" s="39" t="s">
        <v>602</v>
      </c>
      <c r="D224" s="4" t="s">
        <v>4</v>
      </c>
      <c r="E224" s="46"/>
      <c r="F224" s="158"/>
      <c r="G224" s="156"/>
      <c r="H224" s="156"/>
      <c r="I224" s="156"/>
      <c r="J224" s="156"/>
      <c r="K224" s="157"/>
      <c r="L224" s="5"/>
      <c r="M224" s="9"/>
      <c r="N224" s="9"/>
      <c r="O224" s="9"/>
      <c r="P224" s="9"/>
      <c r="Q224" s="5"/>
      <c r="R224" s="5"/>
      <c r="S224" s="5"/>
      <c r="T224" s="5"/>
    </row>
    <row r="225" spans="1:20" ht="72" x14ac:dyDescent="0.55000000000000004">
      <c r="A225" s="4" t="s">
        <v>444</v>
      </c>
      <c r="B225" s="4" t="s">
        <v>529</v>
      </c>
      <c r="C225" s="39" t="s">
        <v>672</v>
      </c>
      <c r="D225" s="4" t="s">
        <v>168</v>
      </c>
      <c r="E225" s="45">
        <v>1</v>
      </c>
      <c r="F225" s="107"/>
      <c r="G225" s="108"/>
      <c r="H225" s="108"/>
      <c r="I225" s="108"/>
      <c r="J225" s="108"/>
      <c r="K225" s="109"/>
      <c r="L225" s="5"/>
      <c r="M225" s="9">
        <v>5</v>
      </c>
      <c r="N225" s="9"/>
      <c r="O225" s="10">
        <f>_xlfn.XLOOKUP(Bilag_2A!$G225,hjelpeark!$A$8:$A$12,hjelpeark!$B$8:$B$12,0) +
_xlfn.XLOOKUP(Bilag_2A!$H225,hjelpeark!$C$8:$C$11,hjelpeark!$D$8:$D$11,0) +
_xlfn.XLOOKUP(Bilag_2A!$I225,hjelpeark!$E$8:$E$13,hjelpeark!$F$8:$F$13,0)</f>
        <v>0</v>
      </c>
      <c r="P225" s="5">
        <f>O225*M225*Bilag_2A!$E225</f>
        <v>0</v>
      </c>
      <c r="Q225" s="5"/>
      <c r="R225" s="5"/>
      <c r="S225" s="5"/>
      <c r="T225" s="5"/>
    </row>
    <row r="226" spans="1:20" x14ac:dyDescent="0.55000000000000004">
      <c r="A226" s="4" t="s">
        <v>445</v>
      </c>
      <c r="B226" s="4" t="s">
        <v>529</v>
      </c>
      <c r="C226" s="39" t="s">
        <v>603</v>
      </c>
      <c r="D226" s="4" t="s">
        <v>4</v>
      </c>
      <c r="E226" s="46"/>
      <c r="F226" s="158"/>
      <c r="G226" s="156"/>
      <c r="H226" s="156"/>
      <c r="I226" s="156"/>
      <c r="J226" s="156"/>
      <c r="K226" s="157"/>
      <c r="L226" s="5"/>
      <c r="M226" s="9"/>
      <c r="N226" s="9"/>
      <c r="O226" s="9"/>
      <c r="P226" s="9"/>
      <c r="Q226" s="5"/>
      <c r="R226" s="5"/>
      <c r="S226" s="5"/>
      <c r="T226" s="5"/>
    </row>
    <row r="227" spans="1:20" ht="28.8" x14ac:dyDescent="0.55000000000000004">
      <c r="A227" s="4" t="s">
        <v>446</v>
      </c>
      <c r="B227" s="4" t="s">
        <v>529</v>
      </c>
      <c r="C227" s="39" t="s">
        <v>25</v>
      </c>
      <c r="D227" s="4" t="s">
        <v>4</v>
      </c>
      <c r="E227" s="46"/>
      <c r="F227" s="107"/>
      <c r="G227" s="108"/>
      <c r="H227" s="108"/>
      <c r="I227" s="108"/>
      <c r="J227" s="108"/>
      <c r="K227" s="109"/>
      <c r="M227" s="9"/>
      <c r="N227" s="9"/>
      <c r="O227" s="9"/>
      <c r="P227" s="9"/>
    </row>
    <row r="228" spans="1:20" x14ac:dyDescent="0.55000000000000004">
      <c r="A228" s="4" t="s">
        <v>447</v>
      </c>
      <c r="B228" s="4" t="s">
        <v>515</v>
      </c>
      <c r="C228" s="39" t="s">
        <v>604</v>
      </c>
      <c r="D228" s="4" t="s">
        <v>4</v>
      </c>
      <c r="E228" s="46"/>
      <c r="F228" s="158"/>
      <c r="G228" s="156"/>
      <c r="H228" s="156"/>
      <c r="I228" s="156"/>
      <c r="J228" s="156"/>
      <c r="K228" s="157"/>
      <c r="L228" s="5"/>
      <c r="M228" s="9"/>
      <c r="N228" s="9"/>
      <c r="O228" s="9"/>
      <c r="P228" s="9"/>
      <c r="Q228" s="5"/>
      <c r="R228" s="5"/>
      <c r="S228" s="5"/>
      <c r="T228" s="5"/>
    </row>
    <row r="229" spans="1:20" ht="158.4" x14ac:dyDescent="0.55000000000000004">
      <c r="A229" s="4" t="s">
        <v>448</v>
      </c>
      <c r="B229" s="4" t="s">
        <v>515</v>
      </c>
      <c r="C229" s="39" t="s">
        <v>673</v>
      </c>
      <c r="D229" s="4" t="s">
        <v>4</v>
      </c>
      <c r="E229" s="46"/>
      <c r="F229" s="107"/>
      <c r="G229" s="108"/>
      <c r="H229" s="108"/>
      <c r="I229" s="108"/>
      <c r="J229" s="108"/>
      <c r="K229" s="109"/>
      <c r="L229" s="5"/>
      <c r="M229" s="9"/>
      <c r="N229" s="9"/>
      <c r="O229" s="9"/>
      <c r="P229" s="9"/>
      <c r="Q229" s="5"/>
      <c r="R229" s="5"/>
      <c r="S229" s="5"/>
      <c r="T229" s="5"/>
    </row>
    <row r="230" spans="1:20" ht="28.8" x14ac:dyDescent="0.55000000000000004">
      <c r="A230" s="4" t="s">
        <v>449</v>
      </c>
      <c r="B230" s="4" t="s">
        <v>515</v>
      </c>
      <c r="C230" s="39" t="s">
        <v>605</v>
      </c>
      <c r="D230" s="4" t="s">
        <v>4</v>
      </c>
      <c r="E230" s="46"/>
      <c r="F230" s="158"/>
      <c r="G230" s="156"/>
      <c r="H230" s="156"/>
      <c r="I230" s="156"/>
      <c r="J230" s="156"/>
      <c r="K230" s="157"/>
      <c r="M230" s="9"/>
      <c r="N230" s="9"/>
      <c r="O230" s="9"/>
      <c r="P230" s="9"/>
    </row>
    <row r="231" spans="1:20" x14ac:dyDescent="0.55000000000000004">
      <c r="A231" s="4" t="s">
        <v>450</v>
      </c>
      <c r="B231" s="4" t="s">
        <v>515</v>
      </c>
      <c r="C231" s="39" t="s">
        <v>215</v>
      </c>
      <c r="D231" s="4" t="s">
        <v>168</v>
      </c>
      <c r="E231" s="45">
        <v>1.5</v>
      </c>
      <c r="F231" s="107"/>
      <c r="G231" s="108"/>
      <c r="H231" s="108"/>
      <c r="I231" s="108"/>
      <c r="J231" s="108"/>
      <c r="K231" s="109"/>
      <c r="M231" s="9">
        <v>5</v>
      </c>
      <c r="N231" s="9"/>
      <c r="O231" s="10">
        <f>_xlfn.XLOOKUP(Bilag_2A!$G231,hjelpeark!$A$8:$A$12,hjelpeark!$B$8:$B$12,0) +
_xlfn.XLOOKUP(Bilag_2A!$H231,hjelpeark!$C$8:$C$11,hjelpeark!$D$8:$D$11,0) +
_xlfn.XLOOKUP(Bilag_2A!$I231,hjelpeark!$E$8:$E$13,hjelpeark!$F$8:$F$13,0)</f>
        <v>0</v>
      </c>
      <c r="P231" s="5">
        <f>O231*M231*Bilag_2A!$E231</f>
        <v>0</v>
      </c>
    </row>
    <row r="232" spans="1:20" ht="28.8" x14ac:dyDescent="0.55000000000000004">
      <c r="A232" s="4" t="s">
        <v>451</v>
      </c>
      <c r="B232" s="4" t="s">
        <v>515</v>
      </c>
      <c r="C232" s="39" t="s">
        <v>26</v>
      </c>
      <c r="D232" s="4" t="s">
        <v>4</v>
      </c>
      <c r="E232" s="46"/>
      <c r="F232" s="158"/>
      <c r="G232" s="156"/>
      <c r="H232" s="156"/>
      <c r="I232" s="156"/>
      <c r="J232" s="156"/>
      <c r="K232" s="157"/>
      <c r="M232" s="9"/>
      <c r="N232" s="9"/>
      <c r="O232" s="9"/>
      <c r="P232" s="9"/>
    </row>
    <row r="233" spans="1:20" x14ac:dyDescent="0.55000000000000004">
      <c r="A233" s="4" t="s">
        <v>452</v>
      </c>
      <c r="B233" s="4" t="s">
        <v>515</v>
      </c>
      <c r="C233" s="39" t="s">
        <v>606</v>
      </c>
      <c r="D233" s="4" t="s">
        <v>168</v>
      </c>
      <c r="E233" s="45">
        <v>1</v>
      </c>
      <c r="F233" s="107"/>
      <c r="G233" s="108"/>
      <c r="H233" s="108"/>
      <c r="I233" s="108"/>
      <c r="J233" s="108"/>
      <c r="K233" s="109"/>
      <c r="M233" s="9">
        <v>5</v>
      </c>
      <c r="N233" s="9"/>
      <c r="O233" s="10">
        <f>_xlfn.XLOOKUP(Bilag_2A!$G233,hjelpeark!$A$8:$A$12,hjelpeark!$B$8:$B$12,0) +
_xlfn.XLOOKUP(Bilag_2A!$H233,hjelpeark!$C$8:$C$11,hjelpeark!$D$8:$D$11,0) +
_xlfn.XLOOKUP(Bilag_2A!$I233,hjelpeark!$E$8:$E$13,hjelpeark!$F$8:$F$13,0)</f>
        <v>0</v>
      </c>
      <c r="P233" s="5">
        <f>O233*M233*Bilag_2A!$E233</f>
        <v>0</v>
      </c>
    </row>
    <row r="234" spans="1:20" ht="28.8" x14ac:dyDescent="0.55000000000000004">
      <c r="A234" s="4" t="s">
        <v>453</v>
      </c>
      <c r="B234" s="4" t="s">
        <v>515</v>
      </c>
      <c r="C234" s="39" t="s">
        <v>27</v>
      </c>
      <c r="D234" s="4" t="s">
        <v>4</v>
      </c>
      <c r="E234" s="46"/>
      <c r="F234" s="158"/>
      <c r="G234" s="156"/>
      <c r="H234" s="156"/>
      <c r="I234" s="156"/>
      <c r="J234" s="156"/>
      <c r="K234" s="157"/>
      <c r="L234" s="5"/>
      <c r="M234" s="9"/>
      <c r="N234" s="9"/>
      <c r="O234" s="9"/>
      <c r="P234" s="9"/>
      <c r="Q234" s="5"/>
      <c r="R234" s="5"/>
      <c r="S234" s="5"/>
      <c r="T234" s="5"/>
    </row>
    <row r="235" spans="1:20" ht="28.8" x14ac:dyDescent="0.55000000000000004">
      <c r="A235" s="4" t="s">
        <v>454</v>
      </c>
      <c r="B235" s="4" t="s">
        <v>515</v>
      </c>
      <c r="C235" s="39" t="s">
        <v>28</v>
      </c>
      <c r="D235" s="4" t="s">
        <v>4</v>
      </c>
      <c r="E235" s="46"/>
      <c r="F235" s="107"/>
      <c r="G235" s="108"/>
      <c r="H235" s="108"/>
      <c r="I235" s="108"/>
      <c r="J235" s="108"/>
      <c r="K235" s="109"/>
      <c r="L235" s="5"/>
      <c r="M235" s="9"/>
      <c r="N235" s="9"/>
      <c r="O235" s="9"/>
      <c r="P235" s="9"/>
      <c r="Q235" s="5"/>
      <c r="R235" s="5"/>
      <c r="S235" s="5"/>
      <c r="T235" s="5"/>
    </row>
    <row r="236" spans="1:20" x14ac:dyDescent="0.55000000000000004">
      <c r="A236" s="4" t="s">
        <v>455</v>
      </c>
      <c r="B236" s="4" t="s">
        <v>515</v>
      </c>
      <c r="C236" s="39" t="s">
        <v>29</v>
      </c>
      <c r="D236" s="4" t="s">
        <v>4</v>
      </c>
      <c r="E236" s="46"/>
      <c r="F236" s="158"/>
      <c r="G236" s="156"/>
      <c r="H236" s="156"/>
      <c r="I236" s="156"/>
      <c r="J236" s="156"/>
      <c r="K236" s="157"/>
      <c r="L236" s="5"/>
      <c r="M236" s="9"/>
      <c r="N236" s="9"/>
      <c r="O236" s="9"/>
      <c r="P236" s="9"/>
      <c r="Q236" s="5"/>
      <c r="R236" s="5"/>
      <c r="S236" s="5"/>
      <c r="T236" s="5"/>
    </row>
    <row r="237" spans="1:20" ht="28.8" x14ac:dyDescent="0.55000000000000004">
      <c r="A237" s="4" t="s">
        <v>456</v>
      </c>
      <c r="B237" s="4" t="s">
        <v>515</v>
      </c>
      <c r="C237" s="39" t="s">
        <v>216</v>
      </c>
      <c r="D237" s="4" t="s">
        <v>4</v>
      </c>
      <c r="E237" s="46"/>
      <c r="F237" s="107"/>
      <c r="G237" s="108"/>
      <c r="H237" s="108"/>
      <c r="I237" s="108"/>
      <c r="J237" s="108"/>
      <c r="K237" s="109"/>
      <c r="L237" s="5"/>
      <c r="M237" s="9"/>
      <c r="N237" s="9"/>
      <c r="O237" s="9"/>
      <c r="P237" s="9"/>
      <c r="Q237" s="5"/>
      <c r="R237" s="5"/>
      <c r="S237" s="5"/>
      <c r="T237" s="5"/>
    </row>
    <row r="238" spans="1:20" x14ac:dyDescent="0.55000000000000004">
      <c r="A238" s="4" t="s">
        <v>457</v>
      </c>
      <c r="B238" s="4" t="s">
        <v>515</v>
      </c>
      <c r="C238" s="39" t="s">
        <v>223</v>
      </c>
      <c r="D238" s="4" t="s">
        <v>4</v>
      </c>
      <c r="E238" s="46"/>
      <c r="F238" s="158"/>
      <c r="G238" s="156"/>
      <c r="H238" s="156"/>
      <c r="I238" s="156"/>
      <c r="J238" s="156"/>
      <c r="K238" s="157"/>
      <c r="L238" s="5"/>
      <c r="M238" s="9"/>
      <c r="N238" s="9"/>
      <c r="O238" s="9"/>
      <c r="P238" s="9"/>
      <c r="Q238" s="5"/>
      <c r="R238" s="5"/>
      <c r="S238" s="5"/>
      <c r="T238" s="5"/>
    </row>
    <row r="239" spans="1:20" x14ac:dyDescent="0.55000000000000004">
      <c r="A239" s="4" t="s">
        <v>458</v>
      </c>
      <c r="B239" s="4" t="s">
        <v>515</v>
      </c>
      <c r="C239" s="39" t="s">
        <v>30</v>
      </c>
      <c r="D239" s="4" t="s">
        <v>4</v>
      </c>
      <c r="E239" s="46"/>
      <c r="F239" s="107"/>
      <c r="G239" s="108"/>
      <c r="H239" s="108"/>
      <c r="I239" s="108"/>
      <c r="J239" s="108"/>
      <c r="K239" s="109"/>
      <c r="L239" s="5"/>
      <c r="M239" s="9"/>
      <c r="N239" s="9"/>
      <c r="O239" s="9"/>
      <c r="P239" s="9"/>
      <c r="Q239" s="5"/>
      <c r="R239" s="5"/>
      <c r="S239" s="5"/>
      <c r="T239" s="5"/>
    </row>
    <row r="240" spans="1:20" ht="28.8" x14ac:dyDescent="0.55000000000000004">
      <c r="A240" s="4" t="s">
        <v>459</v>
      </c>
      <c r="B240" s="4" t="s">
        <v>515</v>
      </c>
      <c r="C240" s="39" t="s">
        <v>202</v>
      </c>
      <c r="D240" s="4" t="s">
        <v>168</v>
      </c>
      <c r="E240" s="45">
        <v>1.5</v>
      </c>
      <c r="F240" s="158"/>
      <c r="G240" s="156"/>
      <c r="H240" s="156"/>
      <c r="I240" s="156"/>
      <c r="J240" s="156"/>
      <c r="K240" s="157"/>
      <c r="L240" s="5"/>
      <c r="M240" s="9">
        <v>5</v>
      </c>
      <c r="N240" s="9"/>
      <c r="O240" s="10">
        <f>_xlfn.XLOOKUP(Bilag_2A!$G240,hjelpeark!$A$8:$A$12,hjelpeark!$B$8:$B$12,0) +
_xlfn.XLOOKUP(Bilag_2A!$H240,hjelpeark!$C$8:$C$11,hjelpeark!$D$8:$D$11,0) +
_xlfn.XLOOKUP(Bilag_2A!$I240,hjelpeark!$E$8:$E$13,hjelpeark!$F$8:$F$13,0)</f>
        <v>0</v>
      </c>
      <c r="P240" s="5">
        <f>O240*M240*Bilag_2A!$E240</f>
        <v>0</v>
      </c>
      <c r="Q240" s="5"/>
      <c r="R240" s="5"/>
      <c r="S240" s="5"/>
      <c r="T240" s="5"/>
    </row>
    <row r="241" spans="1:20" x14ac:dyDescent="0.55000000000000004">
      <c r="A241" s="4" t="s">
        <v>460</v>
      </c>
      <c r="B241" s="4" t="s">
        <v>515</v>
      </c>
      <c r="C241" s="39" t="s">
        <v>217</v>
      </c>
      <c r="D241" s="4" t="s">
        <v>168</v>
      </c>
      <c r="E241" s="45">
        <v>1</v>
      </c>
      <c r="F241" s="107"/>
      <c r="G241" s="108"/>
      <c r="H241" s="108"/>
      <c r="I241" s="108"/>
      <c r="J241" s="108"/>
      <c r="K241" s="109"/>
      <c r="L241" s="5"/>
      <c r="M241" s="9">
        <v>5</v>
      </c>
      <c r="N241" s="9"/>
      <c r="O241" s="10">
        <f>_xlfn.XLOOKUP(Bilag_2A!$G241,hjelpeark!$A$8:$A$12,hjelpeark!$B$8:$B$12,0) +
_xlfn.XLOOKUP(Bilag_2A!$H241,hjelpeark!$C$8:$C$11,hjelpeark!$D$8:$D$11,0) +
_xlfn.XLOOKUP(Bilag_2A!$I241,hjelpeark!$E$8:$E$13,hjelpeark!$F$8:$F$13,0)</f>
        <v>0</v>
      </c>
      <c r="P241" s="5">
        <f>O241*M241*Bilag_2A!$E241</f>
        <v>0</v>
      </c>
      <c r="Q241" s="5"/>
      <c r="R241" s="5"/>
      <c r="S241" s="5"/>
      <c r="T241" s="5"/>
    </row>
    <row r="242" spans="1:20" ht="28.8" x14ac:dyDescent="0.55000000000000004">
      <c r="A242" s="4" t="s">
        <v>461</v>
      </c>
      <c r="B242" s="4" t="s">
        <v>515</v>
      </c>
      <c r="C242" s="39" t="s">
        <v>730</v>
      </c>
      <c r="D242" s="4" t="s">
        <v>4</v>
      </c>
      <c r="E242" s="46"/>
      <c r="F242" s="158"/>
      <c r="G242" s="156"/>
      <c r="H242" s="156"/>
      <c r="I242" s="156"/>
      <c r="J242" s="156"/>
      <c r="K242" s="157"/>
      <c r="L242" s="5"/>
      <c r="M242" s="9"/>
      <c r="N242" s="9"/>
      <c r="O242" s="9"/>
      <c r="P242" s="9"/>
      <c r="Q242" s="5"/>
      <c r="R242" s="5"/>
      <c r="S242" s="5"/>
      <c r="T242" s="5"/>
    </row>
    <row r="243" spans="1:20" x14ac:dyDescent="0.55000000000000004">
      <c r="A243" s="4" t="s">
        <v>462</v>
      </c>
      <c r="B243" s="4" t="s">
        <v>515</v>
      </c>
      <c r="C243" s="39" t="s">
        <v>31</v>
      </c>
      <c r="D243" s="4" t="s">
        <v>4</v>
      </c>
      <c r="E243" s="46"/>
      <c r="F243" s="107"/>
      <c r="G243" s="108"/>
      <c r="H243" s="108"/>
      <c r="I243" s="108"/>
      <c r="J243" s="108"/>
      <c r="K243" s="109"/>
      <c r="L243" s="5"/>
      <c r="M243" s="9"/>
      <c r="N243" s="9"/>
      <c r="O243" s="9"/>
      <c r="P243" s="9"/>
      <c r="Q243" s="5"/>
      <c r="R243" s="5"/>
      <c r="S243" s="5"/>
      <c r="T243" s="5"/>
    </row>
    <row r="244" spans="1:20" ht="28.8" x14ac:dyDescent="0.55000000000000004">
      <c r="A244" s="4" t="s">
        <v>463</v>
      </c>
      <c r="B244" s="4" t="s">
        <v>515</v>
      </c>
      <c r="C244" s="39" t="s">
        <v>32</v>
      </c>
      <c r="D244" s="4" t="s">
        <v>4</v>
      </c>
      <c r="E244" s="46"/>
      <c r="F244" s="158"/>
      <c r="G244" s="156"/>
      <c r="H244" s="156"/>
      <c r="I244" s="156"/>
      <c r="J244" s="156"/>
      <c r="K244" s="157"/>
      <c r="L244" s="5"/>
      <c r="M244" s="9"/>
      <c r="N244" s="9"/>
      <c r="O244" s="9"/>
      <c r="P244" s="9"/>
      <c r="Q244" s="5"/>
      <c r="R244" s="5"/>
      <c r="S244" s="5"/>
      <c r="T244" s="5"/>
    </row>
    <row r="245" spans="1:20" x14ac:dyDescent="0.55000000000000004">
      <c r="A245" s="4" t="s">
        <v>464</v>
      </c>
      <c r="B245" s="4" t="s">
        <v>515</v>
      </c>
      <c r="C245" s="39" t="s">
        <v>218</v>
      </c>
      <c r="D245" s="4" t="s">
        <v>168</v>
      </c>
      <c r="E245" s="45">
        <v>1</v>
      </c>
      <c r="F245" s="107"/>
      <c r="G245" s="108"/>
      <c r="H245" s="108"/>
      <c r="I245" s="108"/>
      <c r="J245" s="108"/>
      <c r="K245" s="109"/>
      <c r="L245" s="5"/>
      <c r="M245" s="9">
        <v>5</v>
      </c>
      <c r="N245" s="9"/>
      <c r="O245" s="10">
        <f>_xlfn.XLOOKUP(Bilag_2A!$G245,hjelpeark!$A$8:$A$12,hjelpeark!$B$8:$B$12,0) +
_xlfn.XLOOKUP(Bilag_2A!$H245,hjelpeark!$C$8:$C$11,hjelpeark!$D$8:$D$11,0) +
_xlfn.XLOOKUP(Bilag_2A!$I245,hjelpeark!$E$8:$E$13,hjelpeark!$F$8:$F$13,0)</f>
        <v>0</v>
      </c>
      <c r="P245" s="5">
        <f>O245*M245*Bilag_2A!$E245</f>
        <v>0</v>
      </c>
      <c r="Q245" s="5"/>
      <c r="R245" s="5"/>
      <c r="S245" s="5"/>
      <c r="T245" s="5"/>
    </row>
    <row r="246" spans="1:20" x14ac:dyDescent="0.55000000000000004">
      <c r="A246" s="4" t="s">
        <v>465</v>
      </c>
      <c r="B246" s="4" t="s">
        <v>529</v>
      </c>
      <c r="C246" s="39" t="s">
        <v>607</v>
      </c>
      <c r="D246" s="4" t="s">
        <v>4</v>
      </c>
      <c r="E246" s="46"/>
      <c r="F246" s="158"/>
      <c r="G246" s="156"/>
      <c r="H246" s="156"/>
      <c r="I246" s="156"/>
      <c r="J246" s="156"/>
      <c r="K246" s="157"/>
      <c r="L246" s="5"/>
      <c r="M246" s="9"/>
      <c r="N246" s="9"/>
      <c r="O246" s="9"/>
      <c r="P246" s="9"/>
      <c r="Q246" s="5"/>
      <c r="R246" s="5"/>
      <c r="S246" s="5"/>
      <c r="T246" s="5"/>
    </row>
    <row r="247" spans="1:20" ht="57.6" x14ac:dyDescent="0.55000000000000004">
      <c r="A247" s="4" t="s">
        <v>466</v>
      </c>
      <c r="B247" s="4" t="s">
        <v>529</v>
      </c>
      <c r="C247" s="39" t="s">
        <v>608</v>
      </c>
      <c r="D247" s="4" t="s">
        <v>4</v>
      </c>
      <c r="E247" s="46"/>
      <c r="F247" s="107"/>
      <c r="G247" s="108"/>
      <c r="H247" s="108"/>
      <c r="I247" s="108"/>
      <c r="J247" s="108"/>
      <c r="K247" s="109"/>
      <c r="L247" s="5"/>
      <c r="M247" s="9"/>
      <c r="N247" s="9"/>
      <c r="O247" s="9"/>
      <c r="P247" s="9"/>
      <c r="Q247" s="5"/>
      <c r="R247" s="5"/>
      <c r="S247" s="5"/>
      <c r="T247" s="5"/>
    </row>
    <row r="248" spans="1:20" x14ac:dyDescent="0.55000000000000004">
      <c r="A248" s="4" t="s">
        <v>467</v>
      </c>
      <c r="B248" s="4" t="s">
        <v>529</v>
      </c>
      <c r="C248" s="39" t="s">
        <v>609</v>
      </c>
      <c r="D248" s="4" t="s">
        <v>4</v>
      </c>
      <c r="E248" s="46"/>
      <c r="F248" s="158"/>
      <c r="G248" s="156"/>
      <c r="H248" s="156"/>
      <c r="I248" s="156"/>
      <c r="J248" s="156"/>
      <c r="K248" s="157"/>
      <c r="L248" s="5"/>
      <c r="M248" s="9"/>
      <c r="N248" s="9"/>
      <c r="O248" s="9"/>
      <c r="P248" s="9"/>
      <c r="Q248" s="5"/>
      <c r="R248" s="5"/>
      <c r="S248" s="5"/>
      <c r="T248" s="5"/>
    </row>
    <row r="249" spans="1:20" ht="28.8" x14ac:dyDescent="0.55000000000000004">
      <c r="A249" s="4" t="s">
        <v>468</v>
      </c>
      <c r="B249" s="4" t="s">
        <v>529</v>
      </c>
      <c r="C249" s="39" t="s">
        <v>610</v>
      </c>
      <c r="D249" s="4" t="s">
        <v>4</v>
      </c>
      <c r="E249" s="46"/>
      <c r="F249" s="107"/>
      <c r="G249" s="108"/>
      <c r="H249" s="108"/>
      <c r="I249" s="108"/>
      <c r="J249" s="108"/>
      <c r="K249" s="109"/>
      <c r="M249" s="9"/>
      <c r="N249" s="9"/>
      <c r="O249" s="9"/>
      <c r="P249" s="9"/>
    </row>
    <row r="250" spans="1:20" ht="86.4" x14ac:dyDescent="0.55000000000000004">
      <c r="A250" s="4" t="s">
        <v>469</v>
      </c>
      <c r="B250" s="4" t="s">
        <v>61</v>
      </c>
      <c r="C250" s="39" t="s">
        <v>674</v>
      </c>
      <c r="D250" s="4" t="s">
        <v>168</v>
      </c>
      <c r="E250" s="45">
        <v>1</v>
      </c>
      <c r="F250" s="158"/>
      <c r="G250" s="156"/>
      <c r="H250" s="156"/>
      <c r="I250" s="156"/>
      <c r="J250" s="156"/>
      <c r="K250" s="157"/>
      <c r="M250" s="9">
        <v>5</v>
      </c>
      <c r="N250" s="9"/>
      <c r="O250" s="10">
        <f>_xlfn.XLOOKUP(Bilag_2A!$G250,hjelpeark!$A$8:$A$12,hjelpeark!$B$8:$B$12,0) +
_xlfn.XLOOKUP(Bilag_2A!$H250,hjelpeark!$C$8:$C$11,hjelpeark!$D$8:$D$11,0) +
_xlfn.XLOOKUP(Bilag_2A!$I250,hjelpeark!$E$8:$E$13,hjelpeark!$F$8:$F$13,0)</f>
        <v>0</v>
      </c>
      <c r="P250" s="5">
        <f>O250*M250*Bilag_2A!$E250</f>
        <v>0</v>
      </c>
    </row>
    <row r="251" spans="1:20" x14ac:dyDescent="0.55000000000000004">
      <c r="A251" s="4" t="s">
        <v>470</v>
      </c>
      <c r="B251" s="4" t="s">
        <v>515</v>
      </c>
      <c r="C251" s="39" t="s">
        <v>37</v>
      </c>
      <c r="D251" s="4" t="s">
        <v>4</v>
      </c>
      <c r="E251" s="46"/>
      <c r="F251" s="107"/>
      <c r="G251" s="108"/>
      <c r="H251" s="108"/>
      <c r="I251" s="108"/>
      <c r="J251" s="108"/>
      <c r="K251" s="109"/>
      <c r="M251" s="9"/>
      <c r="N251" s="9"/>
      <c r="O251" s="9"/>
      <c r="P251" s="9"/>
    </row>
    <row r="252" spans="1:20" ht="15.6" x14ac:dyDescent="0.55000000000000004">
      <c r="A252" s="4" t="s">
        <v>733</v>
      </c>
      <c r="B252" s="4" t="s">
        <v>515</v>
      </c>
      <c r="C252" s="52" t="s">
        <v>734</v>
      </c>
      <c r="D252" s="4" t="s">
        <v>4</v>
      </c>
      <c r="E252" s="46"/>
      <c r="F252" s="158"/>
      <c r="G252" s="156"/>
      <c r="H252" s="156"/>
      <c r="I252" s="156"/>
      <c r="J252" s="156"/>
      <c r="K252" s="157"/>
      <c r="M252" s="9"/>
      <c r="N252" s="9"/>
      <c r="O252" s="9"/>
      <c r="P252" s="9"/>
    </row>
    <row r="253" spans="1:20" ht="72" x14ac:dyDescent="0.55000000000000004">
      <c r="A253" s="4" t="s">
        <v>471</v>
      </c>
      <c r="B253" s="4" t="s">
        <v>515</v>
      </c>
      <c r="C253" s="39" t="s">
        <v>675</v>
      </c>
      <c r="D253" s="4" t="s">
        <v>4</v>
      </c>
      <c r="E253" s="46"/>
      <c r="F253" s="107"/>
      <c r="G253" s="108"/>
      <c r="H253" s="108"/>
      <c r="I253" s="108"/>
      <c r="J253" s="108"/>
      <c r="K253" s="109"/>
      <c r="M253" s="9"/>
      <c r="N253" s="9"/>
      <c r="O253" s="9"/>
      <c r="P253" s="9"/>
    </row>
    <row r="254" spans="1:20" ht="72" x14ac:dyDescent="0.55000000000000004">
      <c r="A254" s="4" t="s">
        <v>472</v>
      </c>
      <c r="B254" s="4" t="s">
        <v>515</v>
      </c>
      <c r="C254" s="39" t="s">
        <v>676</v>
      </c>
      <c r="D254" s="4" t="s">
        <v>168</v>
      </c>
      <c r="E254" s="45">
        <v>1</v>
      </c>
      <c r="F254" s="158"/>
      <c r="G254" s="156"/>
      <c r="H254" s="156"/>
      <c r="I254" s="156"/>
      <c r="J254" s="156"/>
      <c r="K254" s="157"/>
      <c r="M254" s="9">
        <v>5</v>
      </c>
      <c r="N254" s="9"/>
      <c r="O254" s="10">
        <f>_xlfn.XLOOKUP(Bilag_2A!$G254,hjelpeark!$A$8:$A$12,hjelpeark!$B$8:$B$12,0) +
_xlfn.XLOOKUP(Bilag_2A!$H254,hjelpeark!$C$8:$C$11,hjelpeark!$D$8:$D$11,0) +
_xlfn.XLOOKUP(Bilag_2A!$I254,hjelpeark!$E$8:$E$13,hjelpeark!$F$8:$F$13,0)</f>
        <v>0</v>
      </c>
      <c r="P254" s="5">
        <f>O254*M254*Bilag_2A!$E254</f>
        <v>0</v>
      </c>
    </row>
    <row r="255" spans="1:20" ht="28.8" x14ac:dyDescent="0.55000000000000004">
      <c r="A255" s="4" t="s">
        <v>473</v>
      </c>
      <c r="B255" s="4" t="s">
        <v>515</v>
      </c>
      <c r="C255" s="39" t="s">
        <v>611</v>
      </c>
      <c r="D255" s="4" t="s">
        <v>168</v>
      </c>
      <c r="E255" s="45">
        <v>1</v>
      </c>
      <c r="F255" s="107"/>
      <c r="G255" s="108"/>
      <c r="H255" s="108"/>
      <c r="I255" s="108"/>
      <c r="J255" s="108"/>
      <c r="K255" s="109"/>
      <c r="M255" s="9">
        <v>5</v>
      </c>
      <c r="N255" s="9"/>
      <c r="O255" s="10">
        <f>_xlfn.XLOOKUP(Bilag_2A!$G255,hjelpeark!$A$8:$A$12,hjelpeark!$B$8:$B$12,0) +
_xlfn.XLOOKUP(Bilag_2A!$H255,hjelpeark!$C$8:$C$11,hjelpeark!$D$8:$D$11,0) +
_xlfn.XLOOKUP(Bilag_2A!$I255,hjelpeark!$E$8:$E$13,hjelpeark!$F$8:$F$13,0)</f>
        <v>0</v>
      </c>
      <c r="P255" s="5">
        <f>O255*M255*Bilag_2A!$E255</f>
        <v>0</v>
      </c>
    </row>
    <row r="256" spans="1:20" ht="28.8" x14ac:dyDescent="0.55000000000000004">
      <c r="A256" s="4" t="s">
        <v>474</v>
      </c>
      <c r="B256" s="4" t="s">
        <v>515</v>
      </c>
      <c r="C256" s="39" t="s">
        <v>612</v>
      </c>
      <c r="D256" s="4" t="s">
        <v>4</v>
      </c>
      <c r="E256" s="46"/>
      <c r="F256" s="158"/>
      <c r="G256" s="156"/>
      <c r="H256" s="156"/>
      <c r="I256" s="156"/>
      <c r="J256" s="156"/>
      <c r="K256" s="157"/>
      <c r="L256" s="5"/>
      <c r="M256" s="9"/>
      <c r="N256" s="9"/>
      <c r="O256" s="9"/>
      <c r="P256" s="9"/>
      <c r="Q256" s="5"/>
      <c r="R256" s="5"/>
      <c r="S256" s="5"/>
      <c r="T256" s="5"/>
    </row>
    <row r="257" spans="1:20" ht="28.8" x14ac:dyDescent="0.55000000000000004">
      <c r="A257" s="4" t="s">
        <v>475</v>
      </c>
      <c r="B257" s="4" t="s">
        <v>515</v>
      </c>
      <c r="C257" s="39" t="s">
        <v>613</v>
      </c>
      <c r="D257" s="4" t="s">
        <v>168</v>
      </c>
      <c r="E257" s="45">
        <v>1.5</v>
      </c>
      <c r="F257" s="107"/>
      <c r="G257" s="108"/>
      <c r="H257" s="108"/>
      <c r="I257" s="108"/>
      <c r="J257" s="108"/>
      <c r="K257" s="109"/>
      <c r="L257" s="5"/>
      <c r="M257" s="9">
        <v>5</v>
      </c>
      <c r="N257" s="9"/>
      <c r="O257" s="10">
        <f>_xlfn.XLOOKUP(Bilag_2A!$G257,hjelpeark!$A$8:$A$12,hjelpeark!$B$8:$B$12,0) +
_xlfn.XLOOKUP(Bilag_2A!$H257,hjelpeark!$C$8:$C$11,hjelpeark!$D$8:$D$11,0) +
_xlfn.XLOOKUP(Bilag_2A!$I257,hjelpeark!$E$8:$E$13,hjelpeark!$F$8:$F$13,0)</f>
        <v>0</v>
      </c>
      <c r="P257" s="5">
        <f>O257*M257*Bilag_2A!$E257</f>
        <v>0</v>
      </c>
      <c r="Q257" s="5"/>
      <c r="R257" s="5"/>
      <c r="S257" s="5"/>
      <c r="T257" s="5"/>
    </row>
    <row r="258" spans="1:20" ht="86.4" x14ac:dyDescent="0.55000000000000004">
      <c r="A258" s="4" t="s">
        <v>476</v>
      </c>
      <c r="B258" s="4" t="s">
        <v>515</v>
      </c>
      <c r="C258" s="39" t="s">
        <v>677</v>
      </c>
      <c r="D258" s="4" t="s">
        <v>4</v>
      </c>
      <c r="E258" s="46"/>
      <c r="F258" s="158"/>
      <c r="G258" s="156"/>
      <c r="H258" s="156"/>
      <c r="I258" s="156"/>
      <c r="J258" s="156"/>
      <c r="K258" s="157"/>
      <c r="L258" s="5"/>
      <c r="M258" s="9"/>
      <c r="N258" s="9"/>
      <c r="O258" s="9"/>
      <c r="P258" s="9"/>
      <c r="Q258" s="5"/>
      <c r="R258" s="5"/>
      <c r="S258" s="5"/>
      <c r="T258" s="5"/>
    </row>
    <row r="259" spans="1:20" ht="28.8" x14ac:dyDescent="0.55000000000000004">
      <c r="A259" s="4" t="s">
        <v>477</v>
      </c>
      <c r="B259" s="4" t="s">
        <v>515</v>
      </c>
      <c r="C259" s="39" t="s">
        <v>33</v>
      </c>
      <c r="D259" s="4" t="s">
        <v>4</v>
      </c>
      <c r="E259" s="46"/>
      <c r="F259" s="107"/>
      <c r="G259" s="108"/>
      <c r="H259" s="108"/>
      <c r="I259" s="108"/>
      <c r="J259" s="108"/>
      <c r="K259" s="109"/>
      <c r="M259" s="9"/>
      <c r="N259" s="9"/>
      <c r="O259" s="9"/>
      <c r="P259" s="9"/>
    </row>
    <row r="260" spans="1:20" ht="28.8" x14ac:dyDescent="0.55000000000000004">
      <c r="A260" s="4" t="s">
        <v>478</v>
      </c>
      <c r="B260" s="4" t="s">
        <v>515</v>
      </c>
      <c r="C260" s="39" t="s">
        <v>614</v>
      </c>
      <c r="D260" s="4" t="s">
        <v>168</v>
      </c>
      <c r="E260" s="45">
        <v>1.5</v>
      </c>
      <c r="F260" s="158"/>
      <c r="G260" s="156"/>
      <c r="H260" s="156"/>
      <c r="I260" s="156"/>
      <c r="J260" s="156"/>
      <c r="K260" s="157"/>
      <c r="M260" s="9">
        <v>5</v>
      </c>
      <c r="N260" s="9"/>
      <c r="O260" s="10">
        <f>_xlfn.XLOOKUP(Bilag_2A!$G260,hjelpeark!$A$8:$A$12,hjelpeark!$B$8:$B$12,0) +
_xlfn.XLOOKUP(Bilag_2A!$H260,hjelpeark!$C$8:$C$11,hjelpeark!$D$8:$D$11,0) +
_xlfn.XLOOKUP(Bilag_2A!$I260,hjelpeark!$E$8:$E$13,hjelpeark!$F$8:$F$13,0)</f>
        <v>0</v>
      </c>
      <c r="P260" s="5">
        <f>O260*M260*Bilag_2A!$E260</f>
        <v>0</v>
      </c>
    </row>
    <row r="261" spans="1:20" ht="86.4" x14ac:dyDescent="0.55000000000000004">
      <c r="A261" s="4" t="s">
        <v>479</v>
      </c>
      <c r="B261" s="4" t="s">
        <v>515</v>
      </c>
      <c r="C261" s="39" t="s">
        <v>678</v>
      </c>
      <c r="D261" s="4" t="s">
        <v>4</v>
      </c>
      <c r="E261" s="46"/>
      <c r="F261" s="107"/>
      <c r="G261" s="108"/>
      <c r="H261" s="108"/>
      <c r="I261" s="108"/>
      <c r="J261" s="108"/>
      <c r="K261" s="109"/>
      <c r="L261" s="5"/>
      <c r="M261" s="9"/>
      <c r="N261" s="9"/>
      <c r="O261" s="9"/>
      <c r="P261" s="9"/>
      <c r="Q261" s="5"/>
      <c r="R261" s="5"/>
      <c r="S261" s="5"/>
      <c r="T261" s="5"/>
    </row>
    <row r="262" spans="1:20" x14ac:dyDescent="0.55000000000000004">
      <c r="A262" s="4" t="s">
        <v>480</v>
      </c>
      <c r="B262" s="4" t="s">
        <v>515</v>
      </c>
      <c r="C262" s="39" t="s">
        <v>34</v>
      </c>
      <c r="D262" s="4" t="s">
        <v>4</v>
      </c>
      <c r="E262" s="46"/>
      <c r="F262" s="158"/>
      <c r="G262" s="156"/>
      <c r="H262" s="156"/>
      <c r="I262" s="156"/>
      <c r="J262" s="156"/>
      <c r="K262" s="157"/>
      <c r="M262" s="9"/>
      <c r="N262" s="9"/>
      <c r="O262" s="9"/>
      <c r="P262" s="9"/>
    </row>
    <row r="263" spans="1:20" ht="86.4" x14ac:dyDescent="0.55000000000000004">
      <c r="A263" s="4" t="s">
        <v>481</v>
      </c>
      <c r="B263" s="4" t="s">
        <v>515</v>
      </c>
      <c r="C263" s="39" t="s">
        <v>736</v>
      </c>
      <c r="D263" s="4" t="s">
        <v>4</v>
      </c>
      <c r="E263" s="46"/>
      <c r="F263" s="107"/>
      <c r="G263" s="108"/>
      <c r="H263" s="108"/>
      <c r="I263" s="108"/>
      <c r="J263" s="108"/>
      <c r="K263" s="109"/>
      <c r="M263" s="9"/>
      <c r="N263" s="9"/>
      <c r="O263" s="9"/>
      <c r="P263" s="9"/>
    </row>
    <row r="264" spans="1:20" ht="46.8" x14ac:dyDescent="0.6">
      <c r="A264" s="4" t="s">
        <v>482</v>
      </c>
      <c r="B264" s="4" t="s">
        <v>515</v>
      </c>
      <c r="C264" s="51" t="s">
        <v>800</v>
      </c>
      <c r="D264" s="4" t="s">
        <v>4</v>
      </c>
      <c r="E264" s="46"/>
      <c r="F264" s="158"/>
      <c r="G264" s="156"/>
      <c r="H264" s="156"/>
      <c r="I264" s="156"/>
      <c r="J264" s="156"/>
      <c r="K264" s="157"/>
      <c r="M264" s="9"/>
      <c r="N264" s="9"/>
      <c r="O264" s="9"/>
      <c r="P264" s="9"/>
    </row>
    <row r="265" spans="1:20" ht="100.8" x14ac:dyDescent="0.55000000000000004">
      <c r="A265" s="4" t="s">
        <v>483</v>
      </c>
      <c r="B265" s="4" t="s">
        <v>515</v>
      </c>
      <c r="C265" s="39" t="s">
        <v>679</v>
      </c>
      <c r="D265" s="4" t="s">
        <v>4</v>
      </c>
      <c r="E265" s="46"/>
      <c r="F265" s="107"/>
      <c r="G265" s="108"/>
      <c r="H265" s="108"/>
      <c r="I265" s="108"/>
      <c r="J265" s="108"/>
      <c r="K265" s="109"/>
      <c r="M265" s="9"/>
      <c r="N265" s="9"/>
      <c r="O265" s="9"/>
      <c r="P265" s="9"/>
    </row>
    <row r="266" spans="1:20" ht="86.4" x14ac:dyDescent="0.55000000000000004">
      <c r="A266" s="4" t="s">
        <v>484</v>
      </c>
      <c r="B266" s="4" t="s">
        <v>515</v>
      </c>
      <c r="C266" s="39" t="s">
        <v>680</v>
      </c>
      <c r="D266" s="4" t="s">
        <v>168</v>
      </c>
      <c r="E266" s="45">
        <v>1</v>
      </c>
      <c r="F266" s="158"/>
      <c r="G266" s="156"/>
      <c r="H266" s="156"/>
      <c r="I266" s="156"/>
      <c r="J266" s="156"/>
      <c r="K266" s="157"/>
      <c r="L266" s="5"/>
      <c r="M266" s="9">
        <v>5</v>
      </c>
      <c r="N266" s="9"/>
      <c r="O266" s="10">
        <f>_xlfn.XLOOKUP(Bilag_2A!$G266,hjelpeark!$A$8:$A$12,hjelpeark!$B$8:$B$12,0) +
_xlfn.XLOOKUP(Bilag_2A!$H266,hjelpeark!$C$8:$C$11,hjelpeark!$D$8:$D$11,0) +
_xlfn.XLOOKUP(Bilag_2A!$I266,hjelpeark!$E$8:$E$13,hjelpeark!$F$8:$F$13,0)</f>
        <v>0</v>
      </c>
      <c r="P266" s="5">
        <f>O266*M266*Bilag_2A!$E266</f>
        <v>0</v>
      </c>
      <c r="Q266" s="5"/>
      <c r="R266" s="5"/>
      <c r="S266" s="5"/>
      <c r="T266" s="5"/>
    </row>
    <row r="267" spans="1:20" ht="31.2" x14ac:dyDescent="0.55000000000000004">
      <c r="A267" s="4" t="s">
        <v>485</v>
      </c>
      <c r="B267" s="4" t="s">
        <v>515</v>
      </c>
      <c r="C267" s="53" t="s">
        <v>735</v>
      </c>
      <c r="D267" s="4" t="s">
        <v>168</v>
      </c>
      <c r="E267" s="45">
        <v>1</v>
      </c>
      <c r="F267" s="107"/>
      <c r="G267" s="108"/>
      <c r="H267" s="108"/>
      <c r="I267" s="108"/>
      <c r="J267" s="108"/>
      <c r="K267" s="109"/>
      <c r="L267" s="5"/>
      <c r="M267" s="9">
        <v>5</v>
      </c>
      <c r="N267" s="9"/>
      <c r="O267" s="10">
        <f>_xlfn.XLOOKUP(Bilag_2A!$G267,hjelpeark!$A$8:$A$12,hjelpeark!$B$8:$B$12,0) +
_xlfn.XLOOKUP(Bilag_2A!$H267,hjelpeark!$C$8:$C$11,hjelpeark!$D$8:$D$11,0) +
_xlfn.XLOOKUP(Bilag_2A!$I267,hjelpeark!$E$8:$E$13,hjelpeark!$F$8:$F$13,0)</f>
        <v>0</v>
      </c>
      <c r="P267" s="5">
        <f>O267*M267*Bilag_2A!$E267</f>
        <v>0</v>
      </c>
      <c r="Q267" s="5"/>
      <c r="R267" s="5"/>
      <c r="S267" s="5"/>
      <c r="T267" s="5"/>
    </row>
    <row r="268" spans="1:20" x14ac:dyDescent="0.55000000000000004">
      <c r="A268" s="4" t="s">
        <v>486</v>
      </c>
      <c r="B268" s="4" t="s">
        <v>515</v>
      </c>
      <c r="C268" s="39" t="s">
        <v>203</v>
      </c>
      <c r="D268" s="4" t="s">
        <v>4</v>
      </c>
      <c r="E268" s="46"/>
      <c r="F268" s="158"/>
      <c r="G268" s="156"/>
      <c r="H268" s="156"/>
      <c r="I268" s="156"/>
      <c r="J268" s="156"/>
      <c r="K268" s="157"/>
      <c r="M268" s="9"/>
      <c r="N268" s="9"/>
      <c r="O268" s="9"/>
      <c r="P268" s="9"/>
    </row>
    <row r="269" spans="1:20" ht="28.8" x14ac:dyDescent="0.55000000000000004">
      <c r="A269" s="4" t="s">
        <v>487</v>
      </c>
      <c r="B269" s="4" t="s">
        <v>515</v>
      </c>
      <c r="C269" s="39" t="s">
        <v>615</v>
      </c>
      <c r="D269" s="4" t="s">
        <v>168</v>
      </c>
      <c r="E269" s="45">
        <v>1</v>
      </c>
      <c r="F269" s="107"/>
      <c r="G269" s="108"/>
      <c r="H269" s="108"/>
      <c r="I269" s="108"/>
      <c r="J269" s="108"/>
      <c r="K269" s="109"/>
      <c r="L269" s="5"/>
      <c r="M269" s="9">
        <v>5</v>
      </c>
      <c r="N269" s="9"/>
      <c r="O269" s="10">
        <f>_xlfn.XLOOKUP(Bilag_2A!$G269,hjelpeark!$A$8:$A$12,hjelpeark!$B$8:$B$12,0) +
_xlfn.XLOOKUP(Bilag_2A!$H269,hjelpeark!$C$8:$C$11,hjelpeark!$D$8:$D$11,0) +
_xlfn.XLOOKUP(Bilag_2A!$I269,hjelpeark!$E$8:$E$13,hjelpeark!$F$8:$F$13,0)</f>
        <v>0</v>
      </c>
      <c r="P269" s="5">
        <f>O269*M269*Bilag_2A!$E269</f>
        <v>0</v>
      </c>
      <c r="Q269" s="5"/>
      <c r="R269" s="5"/>
      <c r="S269" s="5"/>
      <c r="T269" s="5"/>
    </row>
    <row r="270" spans="1:20" ht="100.8" x14ac:dyDescent="0.55000000000000004">
      <c r="A270" s="4" t="s">
        <v>488</v>
      </c>
      <c r="B270" s="4" t="s">
        <v>515</v>
      </c>
      <c r="C270" s="39" t="s">
        <v>686</v>
      </c>
      <c r="D270" s="4" t="s">
        <v>168</v>
      </c>
      <c r="E270" s="45">
        <v>1</v>
      </c>
      <c r="F270" s="158"/>
      <c r="G270" s="156"/>
      <c r="H270" s="156"/>
      <c r="I270" s="156"/>
      <c r="J270" s="156"/>
      <c r="K270" s="157"/>
      <c r="M270" s="9">
        <v>5</v>
      </c>
      <c r="N270" s="9"/>
      <c r="O270" s="10">
        <f>_xlfn.XLOOKUP(Bilag_2A!$G270,hjelpeark!$A$8:$A$12,hjelpeark!$B$8:$B$12,0) +
_xlfn.XLOOKUP(Bilag_2A!$H270,hjelpeark!$C$8:$C$11,hjelpeark!$D$8:$D$11,0) +
_xlfn.XLOOKUP(Bilag_2A!$I270,hjelpeark!$E$8:$E$13,hjelpeark!$F$8:$F$13,0)</f>
        <v>0</v>
      </c>
      <c r="P270" s="5">
        <f>O270*M270*Bilag_2A!$E270</f>
        <v>0</v>
      </c>
    </row>
    <row r="271" spans="1:20" x14ac:dyDescent="0.55000000000000004">
      <c r="A271" s="4" t="s">
        <v>489</v>
      </c>
      <c r="B271" s="4" t="s">
        <v>515</v>
      </c>
      <c r="C271" s="39" t="s">
        <v>731</v>
      </c>
      <c r="D271" s="4" t="s">
        <v>4</v>
      </c>
      <c r="E271" s="46"/>
      <c r="F271" s="107"/>
      <c r="G271" s="108"/>
      <c r="H271" s="108"/>
      <c r="I271" s="108"/>
      <c r="J271" s="108"/>
      <c r="K271" s="109"/>
      <c r="M271" s="9"/>
      <c r="N271" s="9"/>
      <c r="O271" s="9"/>
      <c r="P271" s="9"/>
    </row>
    <row r="272" spans="1:20" x14ac:dyDescent="0.55000000000000004">
      <c r="A272" s="4" t="s">
        <v>490</v>
      </c>
      <c r="B272" s="4" t="s">
        <v>515</v>
      </c>
      <c r="C272" s="39" t="s">
        <v>35</v>
      </c>
      <c r="D272" s="4" t="s">
        <v>4</v>
      </c>
      <c r="E272" s="46"/>
      <c r="F272" s="158"/>
      <c r="G272" s="156"/>
      <c r="H272" s="156"/>
      <c r="I272" s="156"/>
      <c r="J272" s="156"/>
      <c r="K272" s="157"/>
      <c r="M272" s="9"/>
      <c r="N272" s="9"/>
      <c r="O272" s="9"/>
      <c r="P272" s="9"/>
    </row>
    <row r="273" spans="1:20" x14ac:dyDescent="0.55000000000000004">
      <c r="A273" s="4" t="s">
        <v>491</v>
      </c>
      <c r="B273" s="4" t="s">
        <v>515</v>
      </c>
      <c r="C273" s="39" t="s">
        <v>219</v>
      </c>
      <c r="D273" s="4" t="s">
        <v>4</v>
      </c>
      <c r="E273" s="46"/>
      <c r="F273" s="107"/>
      <c r="G273" s="108"/>
      <c r="H273" s="108"/>
      <c r="I273" s="108"/>
      <c r="J273" s="108"/>
      <c r="K273" s="109"/>
      <c r="M273" s="9"/>
      <c r="N273" s="9"/>
      <c r="O273" s="9"/>
      <c r="P273" s="9"/>
    </row>
    <row r="274" spans="1:20" ht="31.2" x14ac:dyDescent="0.6">
      <c r="A274" s="4" t="s">
        <v>492</v>
      </c>
      <c r="B274" s="4" t="s">
        <v>515</v>
      </c>
      <c r="C274" s="51" t="s">
        <v>732</v>
      </c>
      <c r="D274" s="4" t="s">
        <v>168</v>
      </c>
      <c r="E274" s="45">
        <v>1</v>
      </c>
      <c r="F274" s="158"/>
      <c r="G274" s="156"/>
      <c r="H274" s="156"/>
      <c r="I274" s="156"/>
      <c r="J274" s="156"/>
      <c r="K274" s="157"/>
      <c r="L274" s="5"/>
      <c r="M274" s="9">
        <v>5</v>
      </c>
      <c r="N274" s="9"/>
      <c r="O274" s="10">
        <f>_xlfn.XLOOKUP(Bilag_2A!$G274,hjelpeark!$A$8:$A$12,hjelpeark!$B$8:$B$12,0) +
_xlfn.XLOOKUP(Bilag_2A!$H274,hjelpeark!$C$8:$C$11,hjelpeark!$D$8:$D$11,0) +
_xlfn.XLOOKUP(Bilag_2A!$I274,hjelpeark!$E$8:$E$13,hjelpeark!$F$8:$F$13,0)</f>
        <v>0</v>
      </c>
      <c r="P274" s="5">
        <f>O274*M274*Bilag_2A!$E274</f>
        <v>0</v>
      </c>
      <c r="Q274" s="5"/>
      <c r="R274" s="5"/>
      <c r="S274" s="5"/>
      <c r="T274" s="5"/>
    </row>
    <row r="275" spans="1:20" ht="86.4" x14ac:dyDescent="0.55000000000000004">
      <c r="A275" s="4" t="s">
        <v>493</v>
      </c>
      <c r="B275" s="4" t="s">
        <v>515</v>
      </c>
      <c r="C275" s="39" t="s">
        <v>681</v>
      </c>
      <c r="D275" s="4" t="s">
        <v>168</v>
      </c>
      <c r="E275" s="45">
        <v>1</v>
      </c>
      <c r="F275" s="107"/>
      <c r="G275" s="108"/>
      <c r="H275" s="108"/>
      <c r="I275" s="108"/>
      <c r="J275" s="108"/>
      <c r="K275" s="109"/>
      <c r="M275" s="9">
        <v>5</v>
      </c>
      <c r="N275" s="9"/>
      <c r="O275" s="10">
        <f>_xlfn.XLOOKUP(Bilag_2A!$G275,hjelpeark!$A$8:$A$12,hjelpeark!$B$8:$B$12,0) +
_xlfn.XLOOKUP(Bilag_2A!$H275,hjelpeark!$C$8:$C$11,hjelpeark!$D$8:$D$11,0) +
_xlfn.XLOOKUP(Bilag_2A!$I275,hjelpeark!$E$8:$E$13,hjelpeark!$F$8:$F$13,0)</f>
        <v>0</v>
      </c>
      <c r="P275" s="5">
        <f>O275*M275*Bilag_2A!$E275</f>
        <v>0</v>
      </c>
    </row>
    <row r="276" spans="1:20" x14ac:dyDescent="0.55000000000000004">
      <c r="A276" s="4" t="s">
        <v>494</v>
      </c>
      <c r="B276" s="4" t="s">
        <v>515</v>
      </c>
      <c r="C276" s="39" t="s">
        <v>616</v>
      </c>
      <c r="D276" s="4" t="s">
        <v>168</v>
      </c>
      <c r="E276" s="45">
        <v>1</v>
      </c>
      <c r="F276" s="158"/>
      <c r="G276" s="156"/>
      <c r="H276" s="156"/>
      <c r="I276" s="156"/>
      <c r="J276" s="156"/>
      <c r="K276" s="157"/>
      <c r="L276" s="5"/>
      <c r="M276" s="9">
        <v>5</v>
      </c>
      <c r="N276" s="9"/>
      <c r="O276" s="10">
        <f>_xlfn.XLOOKUP(Bilag_2A!$G276,hjelpeark!$A$8:$A$12,hjelpeark!$B$8:$B$12,0) +
_xlfn.XLOOKUP(Bilag_2A!$H276,hjelpeark!$C$8:$C$11,hjelpeark!$D$8:$D$11,0) +
_xlfn.XLOOKUP(Bilag_2A!$I276,hjelpeark!$E$8:$E$13,hjelpeark!$F$8:$F$13,0)</f>
        <v>0</v>
      </c>
      <c r="P276" s="5">
        <f>O276*M276*Bilag_2A!$E276</f>
        <v>0</v>
      </c>
      <c r="Q276" s="5"/>
      <c r="R276" s="5"/>
      <c r="S276" s="5"/>
      <c r="T276" s="5"/>
    </row>
    <row r="277" spans="1:20" ht="28.8" x14ac:dyDescent="0.55000000000000004">
      <c r="A277" s="4" t="s">
        <v>495</v>
      </c>
      <c r="B277" s="4" t="s">
        <v>515</v>
      </c>
      <c r="C277" s="39" t="s">
        <v>617</v>
      </c>
      <c r="D277" s="4" t="s">
        <v>4</v>
      </c>
      <c r="E277" s="46"/>
      <c r="F277" s="107"/>
      <c r="G277" s="108"/>
      <c r="H277" s="108"/>
      <c r="I277" s="108"/>
      <c r="J277" s="108"/>
      <c r="K277" s="109"/>
      <c r="M277" s="9"/>
      <c r="N277" s="9"/>
      <c r="O277" s="9"/>
      <c r="P277" s="9"/>
    </row>
    <row r="278" spans="1:20" ht="43.2" x14ac:dyDescent="0.55000000000000004">
      <c r="A278" s="4" t="s">
        <v>496</v>
      </c>
      <c r="B278" s="4" t="s">
        <v>515</v>
      </c>
      <c r="C278" s="39" t="s">
        <v>618</v>
      </c>
      <c r="D278" s="4" t="s">
        <v>4</v>
      </c>
      <c r="E278" s="46"/>
      <c r="F278" s="158"/>
      <c r="G278" s="156"/>
      <c r="H278" s="156"/>
      <c r="I278" s="156"/>
      <c r="J278" s="156"/>
      <c r="K278" s="157"/>
      <c r="M278" s="9"/>
      <c r="N278" s="9"/>
      <c r="O278" s="9"/>
      <c r="P278" s="9"/>
    </row>
    <row r="279" spans="1:20" ht="43.2" x14ac:dyDescent="0.55000000000000004">
      <c r="A279" s="4" t="s">
        <v>497</v>
      </c>
      <c r="B279" s="4" t="s">
        <v>515</v>
      </c>
      <c r="C279" s="39" t="s">
        <v>619</v>
      </c>
      <c r="D279" s="4" t="s">
        <v>168</v>
      </c>
      <c r="E279" s="45">
        <v>1.5</v>
      </c>
      <c r="F279" s="107"/>
      <c r="G279" s="108"/>
      <c r="H279" s="108"/>
      <c r="I279" s="108"/>
      <c r="J279" s="108"/>
      <c r="K279" s="109"/>
      <c r="M279" s="9">
        <v>5</v>
      </c>
      <c r="N279" s="9"/>
      <c r="O279" s="10">
        <f>_xlfn.XLOOKUP(Bilag_2A!$G279,hjelpeark!$A$8:$A$12,hjelpeark!$B$8:$B$12,0) +
_xlfn.XLOOKUP(Bilag_2A!$H279,hjelpeark!$C$8:$C$11,hjelpeark!$D$8:$D$11,0) +
_xlfn.XLOOKUP(Bilag_2A!$I279,hjelpeark!$E$8:$E$13,hjelpeark!$F$8:$F$13,0)</f>
        <v>0</v>
      </c>
      <c r="P279" s="5">
        <f>O279*M279*Bilag_2A!$E279</f>
        <v>0</v>
      </c>
    </row>
    <row r="280" spans="1:20" x14ac:dyDescent="0.55000000000000004">
      <c r="A280" s="4" t="s">
        <v>498</v>
      </c>
      <c r="B280" s="4" t="s">
        <v>515</v>
      </c>
      <c r="C280" s="39" t="s">
        <v>620</v>
      </c>
      <c r="D280" s="4" t="s">
        <v>4</v>
      </c>
      <c r="E280" s="46"/>
      <c r="F280" s="158"/>
      <c r="G280" s="156"/>
      <c r="H280" s="156"/>
      <c r="I280" s="156"/>
      <c r="J280" s="156"/>
      <c r="K280" s="157"/>
      <c r="L280" s="5"/>
      <c r="M280" s="9"/>
      <c r="N280" s="9"/>
      <c r="O280" s="9"/>
      <c r="P280" s="9"/>
      <c r="Q280" s="5"/>
      <c r="R280" s="5"/>
      <c r="S280" s="5"/>
      <c r="T280" s="5"/>
    </row>
    <row r="281" spans="1:20" ht="72" x14ac:dyDescent="0.55000000000000004">
      <c r="A281" s="4" t="s">
        <v>499</v>
      </c>
      <c r="B281" s="4" t="s">
        <v>515</v>
      </c>
      <c r="C281" s="39" t="s">
        <v>682</v>
      </c>
      <c r="D281" s="4" t="s">
        <v>168</v>
      </c>
      <c r="E281" s="45">
        <v>2</v>
      </c>
      <c r="F281" s="107"/>
      <c r="G281" s="108"/>
      <c r="H281" s="108"/>
      <c r="I281" s="108"/>
      <c r="J281" s="108"/>
      <c r="K281" s="109"/>
      <c r="M281" s="9">
        <v>5</v>
      </c>
      <c r="N281" s="9"/>
      <c r="O281" s="10">
        <f>_xlfn.XLOOKUP(Bilag_2A!$G281,hjelpeark!$A$8:$A$12,hjelpeark!$B$8:$B$12,0) +
_xlfn.XLOOKUP(Bilag_2A!$H281,hjelpeark!$C$8:$C$11,hjelpeark!$D$8:$D$11,0) +
_xlfn.XLOOKUP(Bilag_2A!$I281,hjelpeark!$E$8:$E$13,hjelpeark!$F$8:$F$13,0)</f>
        <v>0</v>
      </c>
      <c r="P281" s="5">
        <f>O281*M281*Bilag_2A!$E281</f>
        <v>0</v>
      </c>
    </row>
    <row r="282" spans="1:20" ht="115.2" x14ac:dyDescent="0.55000000000000004">
      <c r="A282" s="4" t="s">
        <v>500</v>
      </c>
      <c r="B282" s="4" t="s">
        <v>515</v>
      </c>
      <c r="C282" s="39" t="s">
        <v>807</v>
      </c>
      <c r="D282" s="4" t="s">
        <v>4</v>
      </c>
      <c r="E282" s="46"/>
      <c r="F282" s="158"/>
      <c r="G282" s="156"/>
      <c r="H282" s="156"/>
      <c r="I282" s="156"/>
      <c r="J282" s="156"/>
      <c r="K282" s="157"/>
      <c r="M282" s="9"/>
      <c r="N282" s="9"/>
      <c r="O282" s="9"/>
      <c r="P282" s="9"/>
    </row>
    <row r="283" spans="1:20" ht="28.8" x14ac:dyDescent="0.55000000000000004">
      <c r="A283" s="4" t="s">
        <v>501</v>
      </c>
      <c r="B283" s="4" t="s">
        <v>515</v>
      </c>
      <c r="C283" s="39" t="s">
        <v>621</v>
      </c>
      <c r="D283" s="4" t="s">
        <v>4</v>
      </c>
      <c r="E283" s="46"/>
      <c r="F283" s="107"/>
      <c r="G283" s="108"/>
      <c r="H283" s="108"/>
      <c r="I283" s="108"/>
      <c r="J283" s="108"/>
      <c r="K283" s="109"/>
      <c r="M283" s="9"/>
      <c r="N283" s="9"/>
      <c r="O283" s="9"/>
      <c r="P283" s="9"/>
    </row>
    <row r="284" spans="1:20" ht="28.8" x14ac:dyDescent="0.55000000000000004">
      <c r="A284" s="4" t="s">
        <v>502</v>
      </c>
      <c r="B284" s="4" t="s">
        <v>515</v>
      </c>
      <c r="C284" s="39" t="s">
        <v>622</v>
      </c>
      <c r="D284" s="4" t="s">
        <v>168</v>
      </c>
      <c r="E284" s="45">
        <v>1</v>
      </c>
      <c r="F284" s="158"/>
      <c r="G284" s="156"/>
      <c r="H284" s="156"/>
      <c r="I284" s="156"/>
      <c r="J284" s="156"/>
      <c r="K284" s="157"/>
      <c r="M284" s="9">
        <v>5</v>
      </c>
      <c r="N284" s="9"/>
      <c r="O284" s="10">
        <f>_xlfn.XLOOKUP(Bilag_2A!$G284,hjelpeark!$A$8:$A$12,hjelpeark!$B$8:$B$12,0) +
_xlfn.XLOOKUP(Bilag_2A!$H284,hjelpeark!$C$8:$C$11,hjelpeark!$D$8:$D$11,0) +
_xlfn.XLOOKUP(Bilag_2A!$I284,hjelpeark!$E$8:$E$13,hjelpeark!$F$8:$F$13,0)</f>
        <v>0</v>
      </c>
      <c r="P284" s="5">
        <f>O284*M284*Bilag_2A!$E284</f>
        <v>0</v>
      </c>
    </row>
    <row r="285" spans="1:20" ht="28.8" x14ac:dyDescent="0.55000000000000004">
      <c r="A285" s="4" t="s">
        <v>503</v>
      </c>
      <c r="B285" s="4" t="s">
        <v>515</v>
      </c>
      <c r="C285" s="39" t="s">
        <v>623</v>
      </c>
      <c r="D285" s="4" t="s">
        <v>4</v>
      </c>
      <c r="E285" s="46"/>
      <c r="F285" s="107"/>
      <c r="G285" s="108"/>
      <c r="H285" s="108"/>
      <c r="I285" s="108"/>
      <c r="J285" s="108"/>
      <c r="K285" s="109"/>
      <c r="M285" s="9"/>
      <c r="N285" s="9"/>
      <c r="O285" s="9"/>
      <c r="P285" s="9"/>
    </row>
    <row r="286" spans="1:20" x14ac:dyDescent="0.55000000000000004">
      <c r="A286" s="4" t="s">
        <v>504</v>
      </c>
      <c r="B286" s="4" t="s">
        <v>515</v>
      </c>
      <c r="C286" s="39" t="s">
        <v>624</v>
      </c>
      <c r="D286" s="4" t="s">
        <v>4</v>
      </c>
      <c r="E286" s="46"/>
      <c r="F286" s="158"/>
      <c r="G286" s="156"/>
      <c r="H286" s="156"/>
      <c r="I286" s="156"/>
      <c r="J286" s="156"/>
      <c r="K286" s="157"/>
      <c r="M286" s="9"/>
      <c r="N286" s="9"/>
      <c r="O286" s="9"/>
      <c r="P286" s="9"/>
    </row>
    <row r="287" spans="1:20" x14ac:dyDescent="0.55000000000000004">
      <c r="A287" s="4" t="s">
        <v>505</v>
      </c>
      <c r="B287" s="4" t="s">
        <v>515</v>
      </c>
      <c r="C287" s="39" t="s">
        <v>220</v>
      </c>
      <c r="D287" s="4" t="s">
        <v>168</v>
      </c>
      <c r="E287" s="45">
        <v>1</v>
      </c>
      <c r="F287" s="107"/>
      <c r="G287" s="108"/>
      <c r="H287" s="108"/>
      <c r="I287" s="108"/>
      <c r="J287" s="108"/>
      <c r="K287" s="109"/>
      <c r="M287" s="9">
        <v>5</v>
      </c>
      <c r="N287" s="9"/>
      <c r="O287" s="10">
        <f>_xlfn.XLOOKUP(Bilag_2A!$G287,hjelpeark!$A$8:$A$12,hjelpeark!$B$8:$B$12,0) +
_xlfn.XLOOKUP(Bilag_2A!$H287,hjelpeark!$C$8:$C$11,hjelpeark!$D$8:$D$11,0) +
_xlfn.XLOOKUP(Bilag_2A!$I287,hjelpeark!$E$8:$E$13,hjelpeark!$F$8:$F$13,0)</f>
        <v>0</v>
      </c>
      <c r="P287" s="5">
        <f>O287*M287*Bilag_2A!$E287</f>
        <v>0</v>
      </c>
    </row>
    <row r="288" spans="1:20" ht="43.2" x14ac:dyDescent="0.55000000000000004">
      <c r="A288" s="4" t="s">
        <v>506</v>
      </c>
      <c r="B288" s="4" t="s">
        <v>515</v>
      </c>
      <c r="C288" s="39" t="s">
        <v>625</v>
      </c>
      <c r="D288" s="4" t="s">
        <v>4</v>
      </c>
      <c r="E288" s="46"/>
      <c r="F288" s="158"/>
      <c r="G288" s="156"/>
      <c r="H288" s="156"/>
      <c r="I288" s="156"/>
      <c r="J288" s="156"/>
      <c r="K288" s="157"/>
      <c r="M288" s="9"/>
      <c r="N288" s="9"/>
      <c r="O288" s="9"/>
      <c r="P288" s="9"/>
    </row>
    <row r="289" spans="1:20" x14ac:dyDescent="0.55000000000000004">
      <c r="A289" s="4" t="s">
        <v>507</v>
      </c>
      <c r="B289" s="4" t="s">
        <v>515</v>
      </c>
      <c r="C289" s="39" t="s">
        <v>626</v>
      </c>
      <c r="D289" s="4" t="s">
        <v>4</v>
      </c>
      <c r="E289" s="46"/>
      <c r="F289" s="107"/>
      <c r="G289" s="108"/>
      <c r="H289" s="108"/>
      <c r="I289" s="108"/>
      <c r="J289" s="108"/>
      <c r="K289" s="109"/>
      <c r="M289" s="9"/>
      <c r="N289" s="9"/>
      <c r="O289" s="9"/>
      <c r="P289" s="9"/>
    </row>
    <row r="290" spans="1:20" ht="57.6" x14ac:dyDescent="0.55000000000000004">
      <c r="A290" s="4" t="s">
        <v>508</v>
      </c>
      <c r="B290" s="4" t="s">
        <v>515</v>
      </c>
      <c r="C290" s="39" t="s">
        <v>795</v>
      </c>
      <c r="D290" s="4" t="s">
        <v>4</v>
      </c>
      <c r="E290" s="46"/>
      <c r="F290" s="158"/>
      <c r="G290" s="156"/>
      <c r="H290" s="156"/>
      <c r="I290" s="156"/>
      <c r="J290" s="156"/>
      <c r="K290" s="157"/>
      <c r="L290" s="5"/>
      <c r="M290" s="9"/>
      <c r="N290" s="9"/>
      <c r="O290" s="9"/>
      <c r="P290" s="9"/>
      <c r="Q290" s="5"/>
      <c r="R290" s="5"/>
      <c r="S290" s="5"/>
      <c r="T290" s="5"/>
    </row>
    <row r="291" spans="1:20" ht="28.8" x14ac:dyDescent="0.55000000000000004">
      <c r="A291" s="4" t="s">
        <v>509</v>
      </c>
      <c r="B291" s="4" t="s">
        <v>515</v>
      </c>
      <c r="C291" s="39" t="s">
        <v>799</v>
      </c>
      <c r="D291" s="4" t="s">
        <v>4</v>
      </c>
      <c r="E291" s="46"/>
      <c r="F291" s="107"/>
      <c r="G291" s="108"/>
      <c r="H291" s="108"/>
      <c r="I291" s="108"/>
      <c r="J291" s="108"/>
      <c r="K291" s="109"/>
      <c r="L291" s="5"/>
      <c r="M291" s="9"/>
      <c r="N291" s="9"/>
      <c r="O291" s="9"/>
      <c r="P291" s="9"/>
      <c r="Q291" s="5"/>
      <c r="R291" s="5"/>
      <c r="S291" s="5"/>
      <c r="T291" s="5"/>
    </row>
    <row r="292" spans="1:20" ht="28.8" x14ac:dyDescent="0.55000000000000004">
      <c r="A292" s="4" t="s">
        <v>510</v>
      </c>
      <c r="B292" s="4" t="s">
        <v>515</v>
      </c>
      <c r="C292" s="39" t="s">
        <v>627</v>
      </c>
      <c r="D292" s="4" t="s">
        <v>4</v>
      </c>
      <c r="E292" s="46"/>
      <c r="F292" s="158"/>
      <c r="G292" s="156"/>
      <c r="H292" s="156"/>
      <c r="I292" s="156"/>
      <c r="J292" s="156"/>
      <c r="K292" s="157"/>
      <c r="M292" s="9"/>
      <c r="N292" s="9"/>
      <c r="O292" s="9"/>
      <c r="P292" s="9"/>
    </row>
    <row r="293" spans="1:20" ht="43.2" x14ac:dyDescent="0.55000000000000004">
      <c r="A293" s="4" t="s">
        <v>511</v>
      </c>
      <c r="B293" s="4" t="s">
        <v>515</v>
      </c>
      <c r="C293" s="39" t="s">
        <v>628</v>
      </c>
      <c r="D293" s="4" t="s">
        <v>168</v>
      </c>
      <c r="E293" s="45">
        <v>1</v>
      </c>
      <c r="F293" s="107"/>
      <c r="G293" s="108"/>
      <c r="H293" s="108"/>
      <c r="I293" s="108"/>
      <c r="J293" s="108"/>
      <c r="K293" s="109"/>
      <c r="M293" s="9">
        <v>5</v>
      </c>
      <c r="N293" s="9"/>
      <c r="O293" s="10">
        <f>_xlfn.XLOOKUP(Bilag_2A!$G293,hjelpeark!$A$8:$A$12,hjelpeark!$B$8:$B$12,0) +
_xlfn.XLOOKUP(Bilag_2A!$H293,hjelpeark!$C$8:$C$11,hjelpeark!$D$8:$D$11,0) +
_xlfn.XLOOKUP(Bilag_2A!$I293,hjelpeark!$E$8:$E$13,hjelpeark!$F$8:$F$13,0)</f>
        <v>0</v>
      </c>
      <c r="P293" s="5">
        <f>O293*M293*Bilag_2A!$E293</f>
        <v>0</v>
      </c>
    </row>
    <row r="294" spans="1:20" ht="28.8" x14ac:dyDescent="0.55000000000000004">
      <c r="A294" s="4" t="s">
        <v>512</v>
      </c>
      <c r="B294" s="4" t="s">
        <v>515</v>
      </c>
      <c r="C294" s="39" t="s">
        <v>36</v>
      </c>
      <c r="D294" s="4" t="s">
        <v>4</v>
      </c>
      <c r="E294" s="46"/>
      <c r="F294" s="158"/>
      <c r="G294" s="156"/>
      <c r="H294" s="156"/>
      <c r="I294" s="156"/>
      <c r="J294" s="156"/>
      <c r="K294" s="157"/>
      <c r="M294" s="9"/>
      <c r="N294" s="9"/>
      <c r="O294" s="9"/>
      <c r="P294" s="9"/>
    </row>
    <row r="295" spans="1:20" ht="72" x14ac:dyDescent="0.55000000000000004">
      <c r="A295" s="4" t="s">
        <v>513</v>
      </c>
      <c r="B295" s="4" t="s">
        <v>515</v>
      </c>
      <c r="C295" s="39" t="s">
        <v>683</v>
      </c>
      <c r="D295" s="4" t="s">
        <v>4</v>
      </c>
      <c r="E295" s="46"/>
      <c r="F295" s="107"/>
      <c r="G295" s="108"/>
      <c r="H295" s="108"/>
      <c r="I295" s="108"/>
      <c r="J295" s="108"/>
      <c r="K295" s="109"/>
      <c r="L295" s="5"/>
      <c r="M295" s="9"/>
      <c r="N295" s="9"/>
      <c r="O295" s="9"/>
      <c r="P295" s="9"/>
      <c r="Q295" s="5"/>
      <c r="R295" s="5"/>
      <c r="S295" s="5"/>
      <c r="T295" s="5"/>
    </row>
  </sheetData>
  <sheetProtection algorithmName="SHA-512" hashValue="/b2O8wxhOyDOD6eTeaYW5Lh+pbuuCxfeyYyTtqSZv7IwSmIh5PFQA3tfYFZIIuOcskS41Ag1HYpRDPhiRy8x+Q==" saltValue="wbVGU7IjWKtt+FnYgitcDg==" spinCount="100000" sheet="1" objects="1" scenarios="1"/>
  <mergeCells count="4">
    <mergeCell ref="M1:P1"/>
    <mergeCell ref="A1:E1"/>
    <mergeCell ref="G1:I1"/>
    <mergeCell ref="J1:K1"/>
  </mergeCells>
  <conditionalFormatting sqref="M3:N295">
    <cfRule type="expression" dxfId="57" priority="89">
      <formula>$D3="MÅ"</formula>
    </cfRule>
  </conditionalFormatting>
  <conditionalFormatting sqref="O3:P4">
    <cfRule type="expression" dxfId="56" priority="86">
      <formula>$D3="MÅ"</formula>
    </cfRule>
  </conditionalFormatting>
  <conditionalFormatting sqref="O23:P25">
    <cfRule type="expression" dxfId="55" priority="83">
      <formula>$D23="MÅ"</formula>
    </cfRule>
  </conditionalFormatting>
  <conditionalFormatting sqref="O28:P28">
    <cfRule type="expression" dxfId="54" priority="82">
      <formula>$D28="MÅ"</formula>
    </cfRule>
  </conditionalFormatting>
  <conditionalFormatting sqref="O42:P44">
    <cfRule type="expression" dxfId="53" priority="79">
      <formula>$D42="MÅ"</formula>
    </cfRule>
  </conditionalFormatting>
  <conditionalFormatting sqref="O47:P47">
    <cfRule type="expression" dxfId="52" priority="78">
      <formula>$D47="MÅ"</formula>
    </cfRule>
  </conditionalFormatting>
  <conditionalFormatting sqref="O50:P50">
    <cfRule type="expression" dxfId="51" priority="77">
      <formula>$D50="MÅ"</formula>
    </cfRule>
  </conditionalFormatting>
  <conditionalFormatting sqref="O54:P56">
    <cfRule type="expression" dxfId="50" priority="74">
      <formula>$D54="MÅ"</formula>
    </cfRule>
  </conditionalFormatting>
  <conditionalFormatting sqref="O58:P59">
    <cfRule type="expression" dxfId="49" priority="72">
      <formula>$D58="MÅ"</formula>
    </cfRule>
  </conditionalFormatting>
  <conditionalFormatting sqref="O61:P63">
    <cfRule type="expression" dxfId="48" priority="69">
      <formula>$D61="MÅ"</formula>
    </cfRule>
  </conditionalFormatting>
  <conditionalFormatting sqref="O67:P67">
    <cfRule type="expression" dxfId="47" priority="68">
      <formula>$D67="MÅ"</formula>
    </cfRule>
  </conditionalFormatting>
  <conditionalFormatting sqref="O72:P72">
    <cfRule type="expression" dxfId="46" priority="67">
      <formula>$D72="MÅ"</formula>
    </cfRule>
  </conditionalFormatting>
  <conditionalFormatting sqref="O91:P98">
    <cfRule type="expression" dxfId="45" priority="66">
      <formula>$D91="MÅ"</formula>
    </cfRule>
  </conditionalFormatting>
  <conditionalFormatting sqref="O100:P100">
    <cfRule type="expression" dxfId="44" priority="65">
      <formula>$D100="MÅ"</formula>
    </cfRule>
  </conditionalFormatting>
  <conditionalFormatting sqref="O102:P102">
    <cfRule type="expression" dxfId="43" priority="64">
      <formula>$D102="MÅ"</formula>
    </cfRule>
  </conditionalFormatting>
  <conditionalFormatting sqref="O104:P108">
    <cfRule type="expression" dxfId="42" priority="63">
      <formula>$D104="MÅ"</formula>
    </cfRule>
  </conditionalFormatting>
  <conditionalFormatting sqref="O112:P115">
    <cfRule type="expression" dxfId="41" priority="62">
      <formula>$D112="MÅ"</formula>
    </cfRule>
  </conditionalFormatting>
  <conditionalFormatting sqref="O117:P119">
    <cfRule type="expression" dxfId="40" priority="61">
      <formula>$D117="MÅ"</formula>
    </cfRule>
  </conditionalFormatting>
  <conditionalFormatting sqref="O123:P127">
    <cfRule type="expression" dxfId="39" priority="59">
      <formula>$D123="MÅ"</formula>
    </cfRule>
  </conditionalFormatting>
  <conditionalFormatting sqref="O129:P130">
    <cfRule type="expression" dxfId="38" priority="57">
      <formula>$D129="MÅ"</formula>
    </cfRule>
  </conditionalFormatting>
  <conditionalFormatting sqref="O135:P136">
    <cfRule type="expression" dxfId="37" priority="55">
      <formula>$D135="MÅ"</formula>
    </cfRule>
  </conditionalFormatting>
  <conditionalFormatting sqref="O145:P152">
    <cfRule type="expression" dxfId="36" priority="54">
      <formula>$D145="MÅ"</formula>
    </cfRule>
  </conditionalFormatting>
  <conditionalFormatting sqref="O154:P154">
    <cfRule type="expression" dxfId="35" priority="53">
      <formula>$D154="MÅ"</formula>
    </cfRule>
  </conditionalFormatting>
  <conditionalFormatting sqref="O157:P158">
    <cfRule type="expression" dxfId="34" priority="51">
      <formula>$D157="MÅ"</formula>
    </cfRule>
  </conditionalFormatting>
  <conditionalFormatting sqref="O163:P163">
    <cfRule type="expression" dxfId="33" priority="50">
      <formula>$D163="MÅ"</formula>
    </cfRule>
  </conditionalFormatting>
  <conditionalFormatting sqref="O166:P167">
    <cfRule type="expression" dxfId="32" priority="48">
      <formula>$D166="MÅ"</formula>
    </cfRule>
  </conditionalFormatting>
  <conditionalFormatting sqref="O172:P172">
    <cfRule type="expression" dxfId="31" priority="47">
      <formula>$D172="MÅ"</formula>
    </cfRule>
  </conditionalFormatting>
  <conditionalFormatting sqref="O175:P177">
    <cfRule type="expression" dxfId="30" priority="44">
      <formula>$D175="MÅ"</formula>
    </cfRule>
  </conditionalFormatting>
  <conditionalFormatting sqref="O183:P190">
    <cfRule type="expression" dxfId="29" priority="43">
      <formula>$D183="MÅ"</formula>
    </cfRule>
  </conditionalFormatting>
  <conditionalFormatting sqref="O192:P194">
    <cfRule type="expression" dxfId="28" priority="40">
      <formula>$D192="MÅ"</formula>
    </cfRule>
  </conditionalFormatting>
  <conditionalFormatting sqref="O196:P199">
    <cfRule type="expression" dxfId="27" priority="39">
      <formula>$D196="MÅ"</formula>
    </cfRule>
  </conditionalFormatting>
  <conditionalFormatting sqref="O201:P201">
    <cfRule type="expression" dxfId="26" priority="38">
      <formula>$D201="MÅ"</formula>
    </cfRule>
  </conditionalFormatting>
  <conditionalFormatting sqref="O203:P205">
    <cfRule type="expression" dxfId="25" priority="37">
      <formula>$D203="MÅ"</formula>
    </cfRule>
  </conditionalFormatting>
  <conditionalFormatting sqref="O207:P207">
    <cfRule type="expression" dxfId="24" priority="36">
      <formula>$D207="MÅ"</formula>
    </cfRule>
  </conditionalFormatting>
  <conditionalFormatting sqref="O209:P209">
    <cfRule type="expression" dxfId="23" priority="35">
      <formula>$D209="MÅ"</formula>
    </cfRule>
  </conditionalFormatting>
  <conditionalFormatting sqref="O211:P212">
    <cfRule type="expression" dxfId="22" priority="33">
      <formula>$D211="MÅ"</formula>
    </cfRule>
  </conditionalFormatting>
  <conditionalFormatting sqref="O214:P215">
    <cfRule type="expression" dxfId="21" priority="31">
      <formula>$D214="MÅ"</formula>
    </cfRule>
  </conditionalFormatting>
  <conditionalFormatting sqref="O217:P221">
    <cfRule type="expression" dxfId="20" priority="30">
      <formula>$D217="MÅ"</formula>
    </cfRule>
  </conditionalFormatting>
  <conditionalFormatting sqref="O224:P224">
    <cfRule type="expression" dxfId="19" priority="29">
      <formula>$D224="MÅ"</formula>
    </cfRule>
  </conditionalFormatting>
  <conditionalFormatting sqref="O226:P230">
    <cfRule type="expression" dxfId="18" priority="28">
      <formula>$D226="MÅ"</formula>
    </cfRule>
  </conditionalFormatting>
  <conditionalFormatting sqref="O232:P232">
    <cfRule type="expression" dxfId="17" priority="27">
      <formula>$D232="MÅ"</formula>
    </cfRule>
  </conditionalFormatting>
  <conditionalFormatting sqref="O234:P239">
    <cfRule type="expression" dxfId="16" priority="26">
      <formula>$D234="MÅ"</formula>
    </cfRule>
  </conditionalFormatting>
  <conditionalFormatting sqref="O242:P244">
    <cfRule type="expression" dxfId="15" priority="25">
      <formula>$D242="MÅ"</formula>
    </cfRule>
  </conditionalFormatting>
  <conditionalFormatting sqref="O246:P249">
    <cfRule type="expression" dxfId="14" priority="24">
      <formula>$D246="MÅ"</formula>
    </cfRule>
  </conditionalFormatting>
  <conditionalFormatting sqref="O251:P253">
    <cfRule type="expression" dxfId="13" priority="22">
      <formula>$D251="MÅ"</formula>
    </cfRule>
  </conditionalFormatting>
  <conditionalFormatting sqref="O256:P256">
    <cfRule type="expression" dxfId="12" priority="21">
      <formula>$D256="MÅ"</formula>
    </cfRule>
  </conditionalFormatting>
  <conditionalFormatting sqref="O258:P259">
    <cfRule type="expression" dxfId="11" priority="19">
      <formula>$D258="MÅ"</formula>
    </cfRule>
  </conditionalFormatting>
  <conditionalFormatting sqref="O261:P265">
    <cfRule type="expression" dxfId="10" priority="14">
      <formula>$D261="MÅ"</formula>
    </cfRule>
  </conditionalFormatting>
  <conditionalFormatting sqref="O268:P268">
    <cfRule type="expression" dxfId="9" priority="13">
      <formula>$D268="MÅ"</formula>
    </cfRule>
  </conditionalFormatting>
  <conditionalFormatting sqref="O271:P273">
    <cfRule type="expression" dxfId="8" priority="10">
      <formula>$D271="MÅ"</formula>
    </cfRule>
  </conditionalFormatting>
  <conditionalFormatting sqref="O277:P278">
    <cfRule type="expression" dxfId="7" priority="8">
      <formula>$D277="MÅ"</formula>
    </cfRule>
  </conditionalFormatting>
  <conditionalFormatting sqref="O280:P280">
    <cfRule type="expression" dxfId="6" priority="7">
      <formula>$D280="MÅ"</formula>
    </cfRule>
  </conditionalFormatting>
  <conditionalFormatting sqref="O282:P283">
    <cfRule type="expression" dxfId="5" priority="5">
      <formula>$D282="MÅ"</formula>
    </cfRule>
  </conditionalFormatting>
  <conditionalFormatting sqref="O285:P286">
    <cfRule type="expression" dxfId="4" priority="3">
      <formula>$D285="MÅ"</formula>
    </cfRule>
  </conditionalFormatting>
  <conditionalFormatting sqref="O288:P292">
    <cfRule type="expression" dxfId="3" priority="2">
      <formula>$D288="MÅ"</formula>
    </cfRule>
  </conditionalFormatting>
  <conditionalFormatting sqref="O294:P295">
    <cfRule type="expression" dxfId="2" priority="1">
      <formula>$D294="MÅ"</formula>
    </cfRule>
  </conditionalFormatting>
  <conditionalFormatting sqref="P5:P22 P26:P27 P29:P41 P45:P46 P48:P49 P51:P53 P57 P60 P64:P66 P68:P71 P73:P90 P99 P101 P103 P109:P111 P116 P120:P122 P128 P131:P134 P137:P144 P153 P155:P156 P159:P162 P164:P165 P168:P171 P173:P174 P178:P182 P191 P195 P200 P202 P206 P208 P210 P213 P216 P222:P223 P225 P231 P233 P240:P241 P245 P250 P254:P255 P257 P260 P266:P267 P269:P270 P274:P276 P279 P281 P284 P287 P293">
    <cfRule type="expression" dxfId="1" priority="88">
      <formula>AND($D5="BØR", $P5=0)</formula>
    </cfRule>
  </conditionalFormatting>
  <pageMargins left="0.7" right="0.7" top="0.75" bottom="0.75"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8E7A20EC-F536-491C-AE28-DB5F7020BEE3}">
          <x14:formula1>
            <xm:f>hjelpeark!$A$8:$A$12</xm:f>
          </x14:formula1>
          <xm:sqref>G3:G295</xm:sqref>
        </x14:dataValidation>
        <x14:dataValidation type="list" allowBlank="1" showInputMessage="1" showErrorMessage="1" xr:uid="{611B447A-5EC7-4514-A979-415AE866CE50}">
          <x14:formula1>
            <xm:f>hjelpeark!$G$8:$G$9</xm:f>
          </x14:formula1>
          <xm:sqref>K3:K295</xm:sqref>
        </x14:dataValidation>
        <x14:dataValidation type="list" allowBlank="1" showInputMessage="1" showErrorMessage="1" xr:uid="{FBE18DFE-5510-4066-9AC7-08B323DF7167}">
          <x14:formula1>
            <xm:f>hjelpeark!$C$8:$C$12</xm:f>
          </x14:formula1>
          <xm:sqref>H3:H295</xm:sqref>
        </x14:dataValidation>
        <x14:dataValidation type="list" allowBlank="1" showInputMessage="1" showErrorMessage="1" xr:uid="{319FF5EB-7DEA-4D5B-8030-18EDB8F59D4C}">
          <x14:formula1>
            <xm:f>hjelpeark!$E$8:$E$13</xm:f>
          </x14:formula1>
          <xm:sqref>I3:I295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2DDBC-A1B2-4BF3-AA6D-352463042029}">
  <sheetPr codeName="Ark5">
    <tabColor rgb="FFFFFF00"/>
  </sheetPr>
  <dimension ref="B1:J100"/>
  <sheetViews>
    <sheetView topLeftCell="A51" zoomScale="90" zoomScaleNormal="90" workbookViewId="0">
      <selection activeCell="E86" sqref="E86"/>
    </sheetView>
  </sheetViews>
  <sheetFormatPr defaultColWidth="8.83984375" defaultRowHeight="14.4" x14ac:dyDescent="0.55000000000000004"/>
  <cols>
    <col min="1" max="1" width="2.578125" customWidth="1"/>
    <col min="2" max="2" width="5.83984375" style="4" customWidth="1"/>
    <col min="3" max="3" width="41.15625" customWidth="1"/>
    <col min="4" max="4" width="13" customWidth="1"/>
    <col min="5" max="7" width="12.26171875" customWidth="1"/>
    <col min="8" max="8" width="12.41796875" customWidth="1"/>
    <col min="9" max="9" width="49.3671875" customWidth="1"/>
    <col min="10" max="10" width="9.62890625" customWidth="1"/>
    <col min="11" max="12" width="8.578125" customWidth="1"/>
  </cols>
  <sheetData>
    <row r="1" spans="2:9" ht="9.75" customHeight="1" thickBot="1" x14ac:dyDescent="0.6"/>
    <row r="2" spans="2:9" ht="15.6" x14ac:dyDescent="0.6">
      <c r="B2" s="173" t="s">
        <v>107</v>
      </c>
      <c r="C2" s="174"/>
      <c r="D2" s="174"/>
      <c r="E2" s="174"/>
      <c r="F2" s="174"/>
      <c r="G2" s="174"/>
      <c r="H2" s="174"/>
      <c r="I2" s="175"/>
    </row>
    <row r="3" spans="2:9" x14ac:dyDescent="0.55000000000000004">
      <c r="B3" s="110" t="s">
        <v>110</v>
      </c>
      <c r="C3" s="111" t="s">
        <v>83</v>
      </c>
      <c r="D3" s="111" t="s">
        <v>55</v>
      </c>
      <c r="E3" s="111"/>
      <c r="F3" s="111"/>
      <c r="G3" s="111"/>
      <c r="H3" s="111"/>
      <c r="I3" s="112" t="s">
        <v>84</v>
      </c>
    </row>
    <row r="4" spans="2:9" x14ac:dyDescent="0.55000000000000004">
      <c r="B4" s="113" t="s">
        <v>111</v>
      </c>
      <c r="C4" t="s">
        <v>85</v>
      </c>
      <c r="D4" s="176" t="s">
        <v>150</v>
      </c>
      <c r="E4" s="176"/>
      <c r="F4" s="176"/>
      <c r="G4" s="176"/>
      <c r="H4" s="176"/>
      <c r="I4" s="114"/>
    </row>
    <row r="5" spans="2:9" x14ac:dyDescent="0.55000000000000004">
      <c r="B5" s="113" t="s">
        <v>112</v>
      </c>
      <c r="C5" t="s">
        <v>99</v>
      </c>
      <c r="D5">
        <v>10</v>
      </c>
      <c r="E5" s="115"/>
      <c r="F5" s="115"/>
      <c r="G5" s="115"/>
      <c r="H5" s="115"/>
      <c r="I5" s="116" t="s">
        <v>771</v>
      </c>
    </row>
    <row r="6" spans="2:9" x14ac:dyDescent="0.55000000000000004">
      <c r="B6" s="113" t="s">
        <v>113</v>
      </c>
      <c r="C6" t="s">
        <v>88</v>
      </c>
      <c r="D6" s="22"/>
      <c r="E6" s="115"/>
      <c r="F6" s="115"/>
      <c r="G6" s="115"/>
      <c r="H6" s="115"/>
      <c r="I6" s="116" t="s">
        <v>775</v>
      </c>
    </row>
    <row r="7" spans="2:9" x14ac:dyDescent="0.55000000000000004">
      <c r="B7" s="113" t="s">
        <v>114</v>
      </c>
      <c r="C7" t="s">
        <v>86</v>
      </c>
      <c r="D7">
        <v>0.05</v>
      </c>
      <c r="E7" s="115"/>
      <c r="F7" s="115"/>
      <c r="G7" s="115"/>
      <c r="H7" s="115"/>
      <c r="I7" s="116" t="s">
        <v>137</v>
      </c>
    </row>
    <row r="8" spans="2:9" x14ac:dyDescent="0.55000000000000004">
      <c r="B8" s="113" t="s">
        <v>115</v>
      </c>
      <c r="C8" t="s">
        <v>87</v>
      </c>
      <c r="D8" s="117">
        <v>4994</v>
      </c>
      <c r="E8" s="115"/>
      <c r="F8" s="115"/>
      <c r="G8" s="115"/>
      <c r="H8" s="115"/>
      <c r="I8" s="116" t="s">
        <v>770</v>
      </c>
    </row>
    <row r="9" spans="2:9" ht="14.7" thickBot="1" x14ac:dyDescent="0.6">
      <c r="B9" s="113" t="s">
        <v>116</v>
      </c>
      <c r="C9" s="118" t="s">
        <v>89</v>
      </c>
      <c r="D9" s="119">
        <v>300000</v>
      </c>
      <c r="E9" s="120"/>
      <c r="F9" s="120"/>
      <c r="G9" s="120"/>
      <c r="H9" s="120"/>
      <c r="I9" s="121" t="s">
        <v>136</v>
      </c>
    </row>
    <row r="10" spans="2:9" ht="14.7" thickBot="1" x14ac:dyDescent="0.6">
      <c r="B10" s="122"/>
    </row>
    <row r="11" spans="2:9" ht="15.6" x14ac:dyDescent="0.6">
      <c r="B11" s="173" t="s">
        <v>108</v>
      </c>
      <c r="C11" s="174"/>
      <c r="D11" s="174"/>
      <c r="E11" s="174"/>
      <c r="F11" s="174"/>
      <c r="G11" s="174"/>
      <c r="H11" s="174"/>
      <c r="I11" s="175"/>
    </row>
    <row r="12" spans="2:9" ht="15.6" x14ac:dyDescent="0.6">
      <c r="B12" s="123"/>
      <c r="C12" s="124"/>
      <c r="D12" s="177" t="s">
        <v>81</v>
      </c>
      <c r="E12" s="178"/>
      <c r="F12" s="178"/>
      <c r="G12" s="128"/>
      <c r="H12" s="124"/>
      <c r="I12" s="126"/>
    </row>
    <row r="13" spans="2:9" s="14" customFormat="1" x14ac:dyDescent="0.55000000000000004">
      <c r="B13" s="127"/>
      <c r="C13" s="111" t="s">
        <v>90</v>
      </c>
      <c r="D13" s="125" t="s">
        <v>96</v>
      </c>
      <c r="E13" s="125" t="s">
        <v>106</v>
      </c>
      <c r="F13" s="125"/>
      <c r="G13" s="128"/>
      <c r="H13" s="128" t="s">
        <v>135</v>
      </c>
      <c r="I13" s="112" t="s">
        <v>84</v>
      </c>
    </row>
    <row r="14" spans="2:9" x14ac:dyDescent="0.55000000000000004">
      <c r="B14" s="113" t="s">
        <v>117</v>
      </c>
      <c r="C14" t="s">
        <v>102</v>
      </c>
      <c r="D14" s="23">
        <v>0</v>
      </c>
      <c r="E14">
        <v>0</v>
      </c>
      <c r="H14" s="15">
        <f>D14</f>
        <v>0</v>
      </c>
      <c r="I14" s="116" t="s">
        <v>772</v>
      </c>
    </row>
    <row r="15" spans="2:9" x14ac:dyDescent="0.55000000000000004">
      <c r="B15" s="113" t="s">
        <v>118</v>
      </c>
      <c r="C15" t="s">
        <v>104</v>
      </c>
      <c r="D15" s="115"/>
      <c r="E15" s="23">
        <v>0</v>
      </c>
      <c r="F15" s="115"/>
      <c r="G15" s="115"/>
      <c r="H15" s="15">
        <f>E15*(1 - (1+$D$7)^(-$D$5))/$D$7</f>
        <v>0</v>
      </c>
      <c r="I15" s="116" t="s">
        <v>773</v>
      </c>
    </row>
    <row r="16" spans="2:9" x14ac:dyDescent="0.55000000000000004">
      <c r="B16" s="113" t="s">
        <v>119</v>
      </c>
      <c r="C16" t="s">
        <v>103</v>
      </c>
      <c r="D16" s="115"/>
      <c r="E16" s="23">
        <v>0</v>
      </c>
      <c r="F16" s="115"/>
      <c r="G16" s="115"/>
      <c r="H16" s="15">
        <f>E16*D8*(1 - (1+$D$7)^(-$D$5))/$D$7</f>
        <v>0</v>
      </c>
      <c r="I16" s="116" t="s">
        <v>774</v>
      </c>
    </row>
    <row r="17" spans="2:9" ht="14.7" thickBot="1" x14ac:dyDescent="0.6">
      <c r="B17" s="113" t="s">
        <v>120</v>
      </c>
      <c r="C17" t="s">
        <v>105</v>
      </c>
      <c r="D17" s="115"/>
      <c r="E17" s="23">
        <v>0</v>
      </c>
      <c r="F17" s="115"/>
      <c r="G17" s="115"/>
      <c r="H17" s="15">
        <f>E17*(1 - (1+$D$7)^(-$D$5))/$D$7</f>
        <v>0</v>
      </c>
      <c r="I17" s="116" t="s">
        <v>804</v>
      </c>
    </row>
    <row r="18" spans="2:9" ht="14.7" thickBot="1" x14ac:dyDescent="0.6">
      <c r="B18" s="129"/>
      <c r="C18" s="130" t="s">
        <v>145</v>
      </c>
      <c r="D18" s="131">
        <f>D14</f>
        <v>0</v>
      </c>
      <c r="E18" s="131">
        <f>E15+E16*D8+E17</f>
        <v>0</v>
      </c>
      <c r="F18" s="131"/>
      <c r="G18" s="131"/>
      <c r="H18" s="132">
        <f>SUM(H14:H17)</f>
        <v>0</v>
      </c>
      <c r="I18" s="121"/>
    </row>
    <row r="19" spans="2:9" ht="14.7" thickBot="1" x14ac:dyDescent="0.6">
      <c r="B19" s="122"/>
      <c r="C19" s="133"/>
      <c r="H19" s="134"/>
    </row>
    <row r="20" spans="2:9" ht="15.6" x14ac:dyDescent="0.6">
      <c r="B20" s="173" t="s">
        <v>129</v>
      </c>
      <c r="C20" s="174"/>
      <c r="D20" s="174"/>
      <c r="E20" s="174"/>
      <c r="F20" s="174"/>
      <c r="G20" s="174"/>
      <c r="H20" s="174"/>
      <c r="I20" s="175"/>
    </row>
    <row r="21" spans="2:9" ht="15.6" x14ac:dyDescent="0.6">
      <c r="B21" s="123"/>
      <c r="C21" s="124"/>
      <c r="D21" s="111" t="s">
        <v>81</v>
      </c>
      <c r="E21" s="124"/>
      <c r="F21" s="124"/>
      <c r="G21" s="124"/>
      <c r="H21" s="124"/>
      <c r="I21" s="126"/>
    </row>
    <row r="22" spans="2:9" x14ac:dyDescent="0.55000000000000004">
      <c r="B22" s="127"/>
      <c r="C22" s="111" t="s">
        <v>90</v>
      </c>
      <c r="D22" s="128" t="s">
        <v>96</v>
      </c>
      <c r="E22" s="135"/>
      <c r="F22" s="135"/>
      <c r="G22" s="135"/>
      <c r="H22" s="128" t="s">
        <v>135</v>
      </c>
      <c r="I22" s="112" t="s">
        <v>84</v>
      </c>
    </row>
    <row r="23" spans="2:9" x14ac:dyDescent="0.55000000000000004">
      <c r="B23" s="113" t="s">
        <v>121</v>
      </c>
      <c r="C23" t="s">
        <v>92</v>
      </c>
      <c r="D23" s="23">
        <v>0</v>
      </c>
      <c r="E23" s="115"/>
      <c r="F23" s="115"/>
      <c r="G23" s="115"/>
      <c r="H23" s="15">
        <f>D23</f>
        <v>0</v>
      </c>
      <c r="I23" s="116" t="s">
        <v>778</v>
      </c>
    </row>
    <row r="24" spans="2:9" x14ac:dyDescent="0.55000000000000004">
      <c r="B24" s="113" t="s">
        <v>122</v>
      </c>
      <c r="C24" t="s">
        <v>100</v>
      </c>
      <c r="D24" s="23">
        <v>0</v>
      </c>
      <c r="E24" s="115"/>
      <c r="F24" s="115"/>
      <c r="G24" s="115"/>
      <c r="H24" s="15">
        <f t="shared" ref="H24:H29" si="0">D24</f>
        <v>0</v>
      </c>
      <c r="I24" s="116" t="s">
        <v>778</v>
      </c>
    </row>
    <row r="25" spans="2:9" x14ac:dyDescent="0.55000000000000004">
      <c r="B25" s="113" t="s">
        <v>123</v>
      </c>
      <c r="C25" t="s">
        <v>93</v>
      </c>
      <c r="D25" s="23">
        <v>0</v>
      </c>
      <c r="E25" s="115"/>
      <c r="F25" s="115"/>
      <c r="G25" s="115"/>
      <c r="H25" s="15">
        <f t="shared" si="0"/>
        <v>0</v>
      </c>
      <c r="I25" s="116" t="s">
        <v>778</v>
      </c>
    </row>
    <row r="26" spans="2:9" x14ac:dyDescent="0.55000000000000004">
      <c r="B26" s="113" t="s">
        <v>124</v>
      </c>
      <c r="C26" t="s">
        <v>82</v>
      </c>
      <c r="D26" s="23">
        <v>0</v>
      </c>
      <c r="E26" s="115"/>
      <c r="F26" s="115"/>
      <c r="G26" s="115"/>
      <c r="H26" s="15">
        <f t="shared" si="0"/>
        <v>0</v>
      </c>
      <c r="I26" s="116" t="s">
        <v>778</v>
      </c>
    </row>
    <row r="27" spans="2:9" x14ac:dyDescent="0.55000000000000004">
      <c r="B27" s="113" t="s">
        <v>125</v>
      </c>
      <c r="C27" t="s">
        <v>101</v>
      </c>
      <c r="D27" s="23">
        <v>0</v>
      </c>
      <c r="E27" s="115"/>
      <c r="F27" s="115"/>
      <c r="G27" s="115"/>
      <c r="H27" s="15">
        <f t="shared" si="0"/>
        <v>0</v>
      </c>
      <c r="I27" s="116" t="s">
        <v>778</v>
      </c>
    </row>
    <row r="28" spans="2:9" x14ac:dyDescent="0.55000000000000004">
      <c r="B28" s="113" t="s">
        <v>126</v>
      </c>
      <c r="C28" t="s">
        <v>94</v>
      </c>
      <c r="D28" s="23">
        <v>0</v>
      </c>
      <c r="E28" s="115"/>
      <c r="F28" s="115"/>
      <c r="G28" s="115"/>
      <c r="H28" s="15">
        <f t="shared" si="0"/>
        <v>0</v>
      </c>
      <c r="I28" s="116" t="s">
        <v>778</v>
      </c>
    </row>
    <row r="29" spans="2:9" ht="14.7" thickBot="1" x14ac:dyDescent="0.6">
      <c r="B29" s="113" t="s">
        <v>127</v>
      </c>
      <c r="C29" t="s">
        <v>128</v>
      </c>
      <c r="D29" s="23">
        <v>0</v>
      </c>
      <c r="E29" s="115"/>
      <c r="F29" s="115"/>
      <c r="G29" s="115"/>
      <c r="H29" s="15">
        <f t="shared" si="0"/>
        <v>0</v>
      </c>
      <c r="I29" s="116" t="s">
        <v>778</v>
      </c>
    </row>
    <row r="30" spans="2:9" ht="14.7" thickBot="1" x14ac:dyDescent="0.6">
      <c r="B30" s="129"/>
      <c r="C30" s="130" t="s">
        <v>130</v>
      </c>
      <c r="D30" s="130">
        <f>SUM(D23:D29)</f>
        <v>0</v>
      </c>
      <c r="E30" s="136"/>
      <c r="F30" s="136"/>
      <c r="G30" s="136"/>
      <c r="H30" s="132">
        <f>SUM(H23:H29)</f>
        <v>0</v>
      </c>
      <c r="I30" s="121"/>
    </row>
    <row r="31" spans="2:9" x14ac:dyDescent="0.55000000000000004">
      <c r="B31" s="122"/>
    </row>
    <row r="32" spans="2:9" ht="14.7" thickBot="1" x14ac:dyDescent="0.6">
      <c r="B32" s="122"/>
    </row>
    <row r="33" spans="2:10" ht="15.6" x14ac:dyDescent="0.6">
      <c r="B33" s="173" t="s">
        <v>711</v>
      </c>
      <c r="C33" s="174"/>
      <c r="D33" s="174"/>
      <c r="E33" s="174"/>
      <c r="F33" s="174"/>
      <c r="G33" s="174"/>
      <c r="H33" s="174"/>
      <c r="I33" s="175"/>
    </row>
    <row r="34" spans="2:10" ht="15.6" x14ac:dyDescent="0.6">
      <c r="B34" s="123"/>
      <c r="C34" s="124"/>
      <c r="D34" s="171" t="s">
        <v>802</v>
      </c>
      <c r="E34" s="171" t="s">
        <v>801</v>
      </c>
      <c r="F34" s="171" t="s">
        <v>786</v>
      </c>
      <c r="G34" s="171" t="s">
        <v>787</v>
      </c>
      <c r="H34" s="124"/>
      <c r="I34" s="126"/>
    </row>
    <row r="35" spans="2:10" x14ac:dyDescent="0.55000000000000004">
      <c r="B35" s="127"/>
      <c r="C35" s="128" t="s">
        <v>82</v>
      </c>
      <c r="D35" s="172"/>
      <c r="E35" s="179"/>
      <c r="F35" s="172"/>
      <c r="G35" s="172"/>
      <c r="H35" s="125" t="s">
        <v>135</v>
      </c>
      <c r="I35" s="112" t="s">
        <v>708</v>
      </c>
      <c r="J35" s="111" t="s">
        <v>776</v>
      </c>
    </row>
    <row r="36" spans="2:10" x14ac:dyDescent="0.55000000000000004">
      <c r="B36" s="113"/>
      <c r="C36" s="137" t="s">
        <v>690</v>
      </c>
      <c r="D36" s="49">
        <v>0</v>
      </c>
      <c r="E36" s="49">
        <v>0</v>
      </c>
      <c r="F36" s="49">
        <v>0</v>
      </c>
      <c r="G36" s="49">
        <v>0</v>
      </c>
      <c r="H36" s="138">
        <f>D36+(F36*J36)+(E36*(1-(1+$D$7)^(-$D$5))/$D$7)+(G36*J36*(1-(1+$D$7)^(-$D$5))/$D$7)</f>
        <v>0</v>
      </c>
      <c r="I36" s="139"/>
      <c r="J36" s="105">
        <v>9</v>
      </c>
    </row>
    <row r="37" spans="2:10" x14ac:dyDescent="0.55000000000000004">
      <c r="B37" s="113"/>
      <c r="C37" s="137" t="s">
        <v>691</v>
      </c>
      <c r="D37" s="49">
        <v>0</v>
      </c>
      <c r="E37" s="49">
        <v>0</v>
      </c>
      <c r="F37" s="49">
        <v>0</v>
      </c>
      <c r="G37" s="49">
        <v>0</v>
      </c>
      <c r="H37" s="138">
        <f t="shared" ref="H37:H58" si="1">D37+(F37*J37)+(E37*(1-(1+$D$7)^(-$D$5))/$D$7)+(G37*J37*(1-(1+$D$7)^(-$D$5))/$D$7)</f>
        <v>0</v>
      </c>
      <c r="I37" s="139"/>
      <c r="J37" s="105">
        <v>4</v>
      </c>
    </row>
    <row r="38" spans="2:10" x14ac:dyDescent="0.55000000000000004">
      <c r="B38" s="113"/>
      <c r="C38" s="137" t="s">
        <v>692</v>
      </c>
      <c r="D38" s="49">
        <v>0</v>
      </c>
      <c r="E38" s="49">
        <v>0</v>
      </c>
      <c r="F38" s="49">
        <v>0</v>
      </c>
      <c r="G38" s="49">
        <v>0</v>
      </c>
      <c r="H38" s="138">
        <f t="shared" si="1"/>
        <v>0</v>
      </c>
      <c r="I38" s="139"/>
      <c r="J38" s="105">
        <v>2</v>
      </c>
    </row>
    <row r="39" spans="2:10" x14ac:dyDescent="0.55000000000000004">
      <c r="B39" s="113"/>
      <c r="C39" s="137" t="s">
        <v>693</v>
      </c>
      <c r="D39" s="49">
        <v>0</v>
      </c>
      <c r="E39" s="49">
        <v>0</v>
      </c>
      <c r="F39" s="49">
        <v>0</v>
      </c>
      <c r="G39" s="49">
        <v>0</v>
      </c>
      <c r="H39" s="138">
        <f t="shared" si="1"/>
        <v>0</v>
      </c>
      <c r="I39" s="139"/>
      <c r="J39" s="105">
        <v>10</v>
      </c>
    </row>
    <row r="40" spans="2:10" x14ac:dyDescent="0.55000000000000004">
      <c r="B40" s="113"/>
      <c r="C40" s="137" t="s">
        <v>694</v>
      </c>
      <c r="D40" s="49">
        <v>0</v>
      </c>
      <c r="E40" s="49">
        <v>0</v>
      </c>
      <c r="F40" s="49">
        <v>0</v>
      </c>
      <c r="G40" s="49">
        <v>0</v>
      </c>
      <c r="H40" s="138">
        <f t="shared" si="1"/>
        <v>0</v>
      </c>
      <c r="I40" s="139"/>
      <c r="J40" s="105">
        <v>1</v>
      </c>
    </row>
    <row r="41" spans="2:10" x14ac:dyDescent="0.55000000000000004">
      <c r="B41" s="113"/>
      <c r="C41" s="137" t="s">
        <v>695</v>
      </c>
      <c r="D41" s="49">
        <v>0</v>
      </c>
      <c r="E41" s="49">
        <v>0</v>
      </c>
      <c r="F41" s="49">
        <v>0</v>
      </c>
      <c r="G41" s="49">
        <v>0</v>
      </c>
      <c r="H41" s="138">
        <f t="shared" si="1"/>
        <v>0</v>
      </c>
      <c r="I41" s="139"/>
      <c r="J41" s="105">
        <v>15</v>
      </c>
    </row>
    <row r="42" spans="2:10" x14ac:dyDescent="0.55000000000000004">
      <c r="B42" s="113"/>
      <c r="C42" s="137" t="s">
        <v>696</v>
      </c>
      <c r="D42" s="49">
        <v>0</v>
      </c>
      <c r="E42" s="49">
        <v>0</v>
      </c>
      <c r="F42" s="49">
        <v>0</v>
      </c>
      <c r="G42" s="49">
        <v>0</v>
      </c>
      <c r="H42" s="138">
        <f t="shared" si="1"/>
        <v>0</v>
      </c>
      <c r="I42" s="139"/>
      <c r="J42" s="105">
        <v>1</v>
      </c>
    </row>
    <row r="43" spans="2:10" x14ac:dyDescent="0.55000000000000004">
      <c r="B43" s="113"/>
      <c r="C43" s="137" t="s">
        <v>697</v>
      </c>
      <c r="D43" s="49">
        <v>0</v>
      </c>
      <c r="E43" s="49">
        <v>0</v>
      </c>
      <c r="F43" s="49">
        <v>0</v>
      </c>
      <c r="G43" s="49">
        <v>0</v>
      </c>
      <c r="H43" s="138">
        <f t="shared" si="1"/>
        <v>0</v>
      </c>
      <c r="I43" s="139"/>
      <c r="J43" s="105">
        <v>5</v>
      </c>
    </row>
    <row r="44" spans="2:10" x14ac:dyDescent="0.55000000000000004">
      <c r="B44" s="113"/>
      <c r="C44" s="137" t="s">
        <v>698</v>
      </c>
      <c r="D44" s="49">
        <v>0</v>
      </c>
      <c r="E44" s="49">
        <v>0</v>
      </c>
      <c r="F44" s="49">
        <v>0</v>
      </c>
      <c r="G44" s="49">
        <v>0</v>
      </c>
      <c r="H44" s="138">
        <f t="shared" si="1"/>
        <v>0</v>
      </c>
      <c r="I44" s="139"/>
      <c r="J44" s="105">
        <v>6</v>
      </c>
    </row>
    <row r="45" spans="2:10" x14ac:dyDescent="0.55000000000000004">
      <c r="B45" s="113"/>
      <c r="C45" s="137" t="s">
        <v>699</v>
      </c>
      <c r="D45" s="49">
        <v>0</v>
      </c>
      <c r="E45" s="49">
        <v>0</v>
      </c>
      <c r="F45" s="49">
        <v>0</v>
      </c>
      <c r="G45" s="49">
        <v>0</v>
      </c>
      <c r="H45" s="138">
        <f t="shared" si="1"/>
        <v>0</v>
      </c>
      <c r="I45" s="139"/>
      <c r="J45" s="105">
        <v>12</v>
      </c>
    </row>
    <row r="46" spans="2:10" x14ac:dyDescent="0.55000000000000004">
      <c r="B46" s="113"/>
      <c r="C46" s="137" t="s">
        <v>700</v>
      </c>
      <c r="D46" s="49">
        <v>0</v>
      </c>
      <c r="E46" s="49">
        <v>0</v>
      </c>
      <c r="F46" s="49">
        <v>0</v>
      </c>
      <c r="G46" s="49">
        <v>0</v>
      </c>
      <c r="H46" s="138">
        <f t="shared" si="1"/>
        <v>0</v>
      </c>
      <c r="I46" s="139"/>
      <c r="J46" s="105">
        <v>8</v>
      </c>
    </row>
    <row r="47" spans="2:10" x14ac:dyDescent="0.55000000000000004">
      <c r="B47" s="113"/>
      <c r="C47" s="137" t="s">
        <v>701</v>
      </c>
      <c r="D47" s="49">
        <v>0</v>
      </c>
      <c r="E47" s="49">
        <v>0</v>
      </c>
      <c r="F47" s="49">
        <v>0</v>
      </c>
      <c r="G47" s="49">
        <v>0</v>
      </c>
      <c r="H47" s="138">
        <f t="shared" si="1"/>
        <v>0</v>
      </c>
      <c r="I47" s="139"/>
      <c r="J47" s="105">
        <v>6</v>
      </c>
    </row>
    <row r="48" spans="2:10" x14ac:dyDescent="0.55000000000000004">
      <c r="B48" s="113"/>
      <c r="C48" s="137" t="s">
        <v>702</v>
      </c>
      <c r="D48" s="49">
        <v>0</v>
      </c>
      <c r="E48" s="49">
        <v>0</v>
      </c>
      <c r="F48" s="49">
        <v>0</v>
      </c>
      <c r="G48" s="49">
        <v>0</v>
      </c>
      <c r="H48" s="138">
        <f t="shared" si="1"/>
        <v>0</v>
      </c>
      <c r="I48" s="139"/>
      <c r="J48" s="105">
        <v>3</v>
      </c>
    </row>
    <row r="49" spans="2:10" x14ac:dyDescent="0.55000000000000004">
      <c r="B49" s="113"/>
      <c r="C49" s="137" t="s">
        <v>703</v>
      </c>
      <c r="D49" s="49">
        <v>0</v>
      </c>
      <c r="E49" s="49">
        <v>0</v>
      </c>
      <c r="F49" s="49">
        <v>0</v>
      </c>
      <c r="G49" s="49">
        <v>0</v>
      </c>
      <c r="H49" s="138">
        <f t="shared" si="1"/>
        <v>0</v>
      </c>
      <c r="I49" s="139"/>
      <c r="J49" s="105">
        <v>1</v>
      </c>
    </row>
    <row r="50" spans="2:10" x14ac:dyDescent="0.55000000000000004">
      <c r="B50" s="113"/>
      <c r="C50" s="137" t="s">
        <v>704</v>
      </c>
      <c r="D50" s="49">
        <v>0</v>
      </c>
      <c r="E50" s="49">
        <v>0</v>
      </c>
      <c r="F50" s="49">
        <v>0</v>
      </c>
      <c r="G50" s="49">
        <v>0</v>
      </c>
      <c r="H50" s="138">
        <f t="shared" si="1"/>
        <v>0</v>
      </c>
      <c r="I50" s="139"/>
      <c r="J50" s="105">
        <v>2</v>
      </c>
    </row>
    <row r="51" spans="2:10" x14ac:dyDescent="0.55000000000000004">
      <c r="B51" s="113"/>
      <c r="C51" s="137" t="s">
        <v>705</v>
      </c>
      <c r="D51" s="49">
        <v>0</v>
      </c>
      <c r="E51" s="49">
        <v>0</v>
      </c>
      <c r="F51" s="49">
        <v>0</v>
      </c>
      <c r="G51" s="49">
        <v>0</v>
      </c>
      <c r="H51" s="138">
        <f t="shared" si="1"/>
        <v>0</v>
      </c>
      <c r="I51" s="139"/>
      <c r="J51" s="105">
        <v>5</v>
      </c>
    </row>
    <row r="52" spans="2:10" x14ac:dyDescent="0.55000000000000004">
      <c r="B52" s="113"/>
      <c r="C52" s="137" t="s">
        <v>706</v>
      </c>
      <c r="D52" s="49">
        <v>0</v>
      </c>
      <c r="E52" s="49">
        <v>0</v>
      </c>
      <c r="F52" s="49">
        <v>0</v>
      </c>
      <c r="G52" s="49">
        <v>0</v>
      </c>
      <c r="H52" s="138">
        <f t="shared" si="1"/>
        <v>0</v>
      </c>
      <c r="I52" s="139"/>
      <c r="J52" s="105">
        <v>1</v>
      </c>
    </row>
    <row r="53" spans="2:10" x14ac:dyDescent="0.55000000000000004">
      <c r="B53" s="113"/>
      <c r="C53" s="137" t="s">
        <v>707</v>
      </c>
      <c r="D53" s="49">
        <v>0</v>
      </c>
      <c r="E53" s="49">
        <v>0</v>
      </c>
      <c r="F53" s="49">
        <v>0</v>
      </c>
      <c r="G53" s="49">
        <v>0</v>
      </c>
      <c r="H53" s="138">
        <f t="shared" si="1"/>
        <v>0</v>
      </c>
      <c r="I53" s="139"/>
      <c r="J53" s="105">
        <v>5</v>
      </c>
    </row>
    <row r="54" spans="2:10" x14ac:dyDescent="0.55000000000000004">
      <c r="B54" s="113"/>
      <c r="C54" s="137" t="s">
        <v>779</v>
      </c>
      <c r="D54" s="49">
        <v>0</v>
      </c>
      <c r="E54" s="49">
        <v>0</v>
      </c>
      <c r="F54" s="49">
        <v>0</v>
      </c>
      <c r="G54" s="49">
        <v>0</v>
      </c>
      <c r="H54" s="138">
        <f t="shared" si="1"/>
        <v>0</v>
      </c>
      <c r="I54" s="139"/>
      <c r="J54" s="105">
        <v>6</v>
      </c>
    </row>
    <row r="55" spans="2:10" x14ac:dyDescent="0.55000000000000004">
      <c r="B55" s="113"/>
      <c r="C55" s="137" t="s">
        <v>780</v>
      </c>
      <c r="D55" s="49">
        <v>0</v>
      </c>
      <c r="E55" s="49">
        <v>0</v>
      </c>
      <c r="F55" s="49">
        <v>0</v>
      </c>
      <c r="G55" s="49">
        <v>0</v>
      </c>
      <c r="H55" s="138">
        <f t="shared" si="1"/>
        <v>0</v>
      </c>
      <c r="I55" s="139"/>
      <c r="J55" s="105">
        <v>5</v>
      </c>
    </row>
    <row r="56" spans="2:10" x14ac:dyDescent="0.55000000000000004">
      <c r="B56" s="113"/>
      <c r="C56" s="137" t="s">
        <v>797</v>
      </c>
      <c r="D56" s="49">
        <v>0</v>
      </c>
      <c r="E56" s="49">
        <v>0</v>
      </c>
      <c r="F56" s="49">
        <v>0</v>
      </c>
      <c r="G56" s="49">
        <v>0</v>
      </c>
      <c r="H56" s="138">
        <f t="shared" si="1"/>
        <v>0</v>
      </c>
      <c r="I56" s="139"/>
      <c r="J56" s="105">
        <v>3</v>
      </c>
    </row>
    <row r="57" spans="2:10" x14ac:dyDescent="0.55000000000000004">
      <c r="B57" s="113"/>
      <c r="C57" s="137" t="s">
        <v>781</v>
      </c>
      <c r="D57" s="49">
        <v>0</v>
      </c>
      <c r="E57" s="49">
        <v>0</v>
      </c>
      <c r="F57" s="49">
        <v>0</v>
      </c>
      <c r="G57" s="49">
        <v>0</v>
      </c>
      <c r="H57" s="138">
        <f t="shared" si="1"/>
        <v>0</v>
      </c>
      <c r="I57" s="139"/>
      <c r="J57" s="105">
        <v>4</v>
      </c>
    </row>
    <row r="58" spans="2:10" x14ac:dyDescent="0.55000000000000004">
      <c r="B58" s="113"/>
      <c r="C58" s="137" t="s">
        <v>782</v>
      </c>
      <c r="D58" s="49">
        <v>0</v>
      </c>
      <c r="E58" s="49">
        <v>0</v>
      </c>
      <c r="F58" s="49">
        <v>0</v>
      </c>
      <c r="G58" s="49">
        <v>0</v>
      </c>
      <c r="H58" s="138">
        <f t="shared" si="1"/>
        <v>0</v>
      </c>
      <c r="I58" s="139"/>
      <c r="J58" s="105">
        <v>4</v>
      </c>
    </row>
    <row r="59" spans="2:10" ht="14.7" thickBot="1" x14ac:dyDescent="0.6">
      <c r="B59" s="129"/>
      <c r="C59" s="130" t="s">
        <v>709</v>
      </c>
      <c r="D59" s="140">
        <f>SUM(D36:D58)</f>
        <v>0</v>
      </c>
      <c r="E59" s="140">
        <f>SUM(E36:E58)</f>
        <v>0</v>
      </c>
      <c r="F59" s="140"/>
      <c r="G59" s="140"/>
      <c r="H59" s="140">
        <f>SUM(H36:H58)</f>
        <v>0</v>
      </c>
      <c r="I59" s="121"/>
      <c r="J59" s="105"/>
    </row>
    <row r="60" spans="2:10" ht="14.7" thickBot="1" x14ac:dyDescent="0.6">
      <c r="B60" s="122"/>
      <c r="J60" s="105"/>
    </row>
    <row r="61" spans="2:10" ht="15.6" x14ac:dyDescent="0.6">
      <c r="B61" s="173" t="s">
        <v>746</v>
      </c>
      <c r="C61" s="174"/>
      <c r="D61" s="174"/>
      <c r="E61" s="174"/>
      <c r="F61" s="174"/>
      <c r="G61" s="174"/>
      <c r="H61" s="174"/>
      <c r="I61" s="175"/>
      <c r="J61" s="105"/>
    </row>
    <row r="62" spans="2:10" ht="15.6" x14ac:dyDescent="0.6">
      <c r="B62" s="123"/>
      <c r="C62" s="124"/>
      <c r="D62" s="171" t="s">
        <v>788</v>
      </c>
      <c r="E62" s="171" t="s">
        <v>803</v>
      </c>
      <c r="F62" s="171" t="s">
        <v>786</v>
      </c>
      <c r="G62" s="171" t="s">
        <v>787</v>
      </c>
      <c r="H62" s="124"/>
      <c r="I62" s="126"/>
      <c r="J62" s="105"/>
    </row>
    <row r="63" spans="2:10" x14ac:dyDescent="0.55000000000000004">
      <c r="B63" s="127"/>
      <c r="C63" s="111" t="s">
        <v>95</v>
      </c>
      <c r="D63" s="172"/>
      <c r="E63" s="179"/>
      <c r="F63" s="172"/>
      <c r="G63" s="172"/>
      <c r="H63" s="128" t="s">
        <v>135</v>
      </c>
      <c r="I63" s="112" t="s">
        <v>84</v>
      </c>
      <c r="J63" s="111" t="s">
        <v>776</v>
      </c>
    </row>
    <row r="64" spans="2:10" x14ac:dyDescent="0.55000000000000004">
      <c r="B64" s="113"/>
      <c r="C64" s="117" t="s">
        <v>710</v>
      </c>
      <c r="D64" s="23">
        <v>0</v>
      </c>
      <c r="E64" s="23">
        <v>0</v>
      </c>
      <c r="F64" s="23">
        <v>0</v>
      </c>
      <c r="G64" s="23"/>
      <c r="H64" s="138">
        <f t="shared" ref="H64:H73" si="2">D64+(F64*J64)+(E64*(1-(1+$D$7)^(-$D$5))/$D$7)+(G64*J64*(1-(1+$D$7)^(-$D$5))/$D$7)</f>
        <v>0</v>
      </c>
      <c r="I64" s="116"/>
      <c r="J64" s="105">
        <v>8</v>
      </c>
    </row>
    <row r="65" spans="2:10" x14ac:dyDescent="0.55000000000000004">
      <c r="B65" s="113"/>
      <c r="C65" s="117" t="s">
        <v>710</v>
      </c>
      <c r="D65" s="23">
        <v>0</v>
      </c>
      <c r="E65" s="23">
        <v>0</v>
      </c>
      <c r="F65" s="23">
        <v>0</v>
      </c>
      <c r="G65" s="23"/>
      <c r="H65" s="138">
        <f t="shared" si="2"/>
        <v>0</v>
      </c>
      <c r="I65" s="116"/>
      <c r="J65" s="105">
        <v>8</v>
      </c>
    </row>
    <row r="66" spans="2:10" x14ac:dyDescent="0.55000000000000004">
      <c r="B66" s="113"/>
      <c r="C66" s="117" t="s">
        <v>710</v>
      </c>
      <c r="D66" s="23">
        <v>0</v>
      </c>
      <c r="E66" s="23">
        <v>0</v>
      </c>
      <c r="F66" s="23">
        <v>0</v>
      </c>
      <c r="G66" s="23"/>
      <c r="H66" s="138">
        <f t="shared" si="2"/>
        <v>0</v>
      </c>
      <c r="I66" s="116"/>
      <c r="J66" s="105">
        <v>8</v>
      </c>
    </row>
    <row r="67" spans="2:10" x14ac:dyDescent="0.55000000000000004">
      <c r="B67" s="113"/>
      <c r="C67" s="117" t="s">
        <v>710</v>
      </c>
      <c r="D67" s="23">
        <v>0</v>
      </c>
      <c r="E67" s="23">
        <v>0</v>
      </c>
      <c r="F67" s="23">
        <v>0</v>
      </c>
      <c r="G67" s="23"/>
      <c r="H67" s="138">
        <f t="shared" si="2"/>
        <v>0</v>
      </c>
      <c r="I67" s="116"/>
      <c r="J67" s="105">
        <v>8</v>
      </c>
    </row>
    <row r="68" spans="2:10" x14ac:dyDescent="0.55000000000000004">
      <c r="B68" s="113"/>
      <c r="C68" s="117" t="s">
        <v>710</v>
      </c>
      <c r="D68" s="23">
        <v>0</v>
      </c>
      <c r="E68" s="23">
        <v>0</v>
      </c>
      <c r="F68" s="23">
        <v>0</v>
      </c>
      <c r="G68" s="23"/>
      <c r="H68" s="138">
        <f t="shared" si="2"/>
        <v>0</v>
      </c>
      <c r="I68" s="116"/>
      <c r="J68" s="105">
        <v>8</v>
      </c>
    </row>
    <row r="69" spans="2:10" x14ac:dyDescent="0.55000000000000004">
      <c r="B69" s="113"/>
      <c r="C69" s="117" t="s">
        <v>710</v>
      </c>
      <c r="D69" s="23">
        <v>0</v>
      </c>
      <c r="E69" s="23">
        <v>0</v>
      </c>
      <c r="F69" s="23">
        <v>0</v>
      </c>
      <c r="G69" s="23"/>
      <c r="H69" s="138">
        <f t="shared" si="2"/>
        <v>0</v>
      </c>
      <c r="I69" s="116"/>
      <c r="J69" s="105">
        <v>8</v>
      </c>
    </row>
    <row r="70" spans="2:10" x14ac:dyDescent="0.55000000000000004">
      <c r="B70" s="113"/>
      <c r="C70" s="117" t="s">
        <v>710</v>
      </c>
      <c r="D70" s="23">
        <v>0</v>
      </c>
      <c r="E70" s="23">
        <v>0</v>
      </c>
      <c r="F70" s="23">
        <v>0</v>
      </c>
      <c r="G70" s="23"/>
      <c r="H70" s="138">
        <f t="shared" si="2"/>
        <v>0</v>
      </c>
      <c r="I70" s="116"/>
      <c r="J70" s="105">
        <v>8</v>
      </c>
    </row>
    <row r="71" spans="2:10" x14ac:dyDescent="0.55000000000000004">
      <c r="B71" s="113"/>
      <c r="C71" s="117" t="s">
        <v>710</v>
      </c>
      <c r="D71" s="23">
        <v>0</v>
      </c>
      <c r="E71" s="23">
        <v>0</v>
      </c>
      <c r="F71" s="23">
        <v>0</v>
      </c>
      <c r="G71" s="23"/>
      <c r="H71" s="138">
        <f t="shared" si="2"/>
        <v>0</v>
      </c>
      <c r="I71" s="116"/>
      <c r="J71" s="105">
        <v>8</v>
      </c>
    </row>
    <row r="72" spans="2:10" x14ac:dyDescent="0.55000000000000004">
      <c r="B72" s="113"/>
      <c r="C72" s="117" t="s">
        <v>710</v>
      </c>
      <c r="D72" s="23">
        <v>0</v>
      </c>
      <c r="E72" s="23">
        <v>0</v>
      </c>
      <c r="F72" s="23">
        <v>0</v>
      </c>
      <c r="G72" s="23"/>
      <c r="H72" s="138">
        <f t="shared" si="2"/>
        <v>0</v>
      </c>
      <c r="I72" s="116"/>
      <c r="J72" s="105">
        <v>8</v>
      </c>
    </row>
    <row r="73" spans="2:10" x14ac:dyDescent="0.55000000000000004">
      <c r="B73" s="113"/>
      <c r="C73" s="117" t="s">
        <v>710</v>
      </c>
      <c r="D73" s="23">
        <v>0</v>
      </c>
      <c r="E73" s="23">
        <v>0</v>
      </c>
      <c r="F73" s="23">
        <v>0</v>
      </c>
      <c r="G73" s="23"/>
      <c r="H73" s="138">
        <f t="shared" si="2"/>
        <v>0</v>
      </c>
      <c r="I73" s="116"/>
      <c r="J73" s="105">
        <v>8</v>
      </c>
    </row>
    <row r="74" spans="2:10" ht="14.7" thickBot="1" x14ac:dyDescent="0.6">
      <c r="B74" s="129"/>
      <c r="C74" s="130" t="s">
        <v>745</v>
      </c>
      <c r="D74" s="131">
        <f>SUM(D64:D73)</f>
        <v>0</v>
      </c>
      <c r="E74" s="131">
        <f>SUM(E64:E73)</f>
        <v>0</v>
      </c>
      <c r="F74" s="131"/>
      <c r="G74" s="131"/>
      <c r="H74" s="131">
        <f>SUM(H64:H73)</f>
        <v>0</v>
      </c>
      <c r="I74" s="121"/>
      <c r="J74" s="105"/>
    </row>
    <row r="75" spans="2:10" ht="14.7" thickBot="1" x14ac:dyDescent="0.6">
      <c r="B75" s="122"/>
    </row>
    <row r="76" spans="2:10" ht="15.6" x14ac:dyDescent="0.6">
      <c r="B76" s="173" t="s">
        <v>712</v>
      </c>
      <c r="C76" s="174"/>
      <c r="D76" s="174"/>
      <c r="E76" s="174"/>
      <c r="F76" s="174"/>
      <c r="G76" s="174"/>
      <c r="H76" s="174"/>
      <c r="I76" s="175"/>
    </row>
    <row r="77" spans="2:10" ht="14.7" thickBot="1" x14ac:dyDescent="0.6">
      <c r="B77" s="127"/>
      <c r="C77" s="111" t="s">
        <v>90</v>
      </c>
      <c r="D77" s="111" t="s">
        <v>91</v>
      </c>
      <c r="E77" s="111"/>
      <c r="F77" s="111"/>
      <c r="G77" s="111"/>
      <c r="H77" s="128" t="s">
        <v>135</v>
      </c>
      <c r="I77" s="112" t="s">
        <v>84</v>
      </c>
    </row>
    <row r="78" spans="2:10" ht="14.7" thickBot="1" x14ac:dyDescent="0.6">
      <c r="B78" s="129" t="s">
        <v>161</v>
      </c>
      <c r="C78" s="130" t="s">
        <v>97</v>
      </c>
      <c r="D78" s="24">
        <f>D6*D9</f>
        <v>0</v>
      </c>
      <c r="E78" s="136"/>
      <c r="F78" s="136"/>
      <c r="G78" s="136"/>
      <c r="H78" s="132">
        <f>D78</f>
        <v>0</v>
      </c>
      <c r="I78" s="121" t="s">
        <v>138</v>
      </c>
    </row>
    <row r="79" spans="2:10" ht="14.7" thickBot="1" x14ac:dyDescent="0.6">
      <c r="B79" s="122"/>
    </row>
    <row r="80" spans="2:10" ht="15.6" x14ac:dyDescent="0.6">
      <c r="B80" s="173" t="s">
        <v>713</v>
      </c>
      <c r="C80" s="174"/>
      <c r="D80" s="174"/>
      <c r="E80" s="174"/>
      <c r="F80" s="174"/>
      <c r="G80" s="174"/>
      <c r="H80" s="174"/>
      <c r="I80" s="175"/>
    </row>
    <row r="81" spans="2:10" x14ac:dyDescent="0.55000000000000004">
      <c r="B81" s="127"/>
      <c r="C81" s="111" t="s">
        <v>143</v>
      </c>
      <c r="D81" s="111" t="s">
        <v>144</v>
      </c>
      <c r="E81" s="111" t="s">
        <v>159</v>
      </c>
      <c r="F81" s="111"/>
      <c r="G81" s="111"/>
      <c r="H81" s="111"/>
      <c r="I81" s="112"/>
    </row>
    <row r="82" spans="2:10" x14ac:dyDescent="0.55000000000000004">
      <c r="B82" s="141"/>
      <c r="C82" t="s">
        <v>151</v>
      </c>
      <c r="D82" s="23">
        <v>0</v>
      </c>
      <c r="E82">
        <v>150</v>
      </c>
      <c r="F82" s="115"/>
      <c r="G82" s="115"/>
      <c r="H82" s="155"/>
      <c r="I82" s="116"/>
    </row>
    <row r="83" spans="2:10" x14ac:dyDescent="0.55000000000000004">
      <c r="B83" s="141"/>
      <c r="C83" t="s">
        <v>152</v>
      </c>
      <c r="D83" s="23">
        <v>0</v>
      </c>
      <c r="E83">
        <v>150</v>
      </c>
      <c r="F83" s="115"/>
      <c r="G83" s="115"/>
      <c r="H83" s="155"/>
      <c r="I83" s="116"/>
    </row>
    <row r="84" spans="2:10" x14ac:dyDescent="0.55000000000000004">
      <c r="B84" s="141"/>
      <c r="C84" t="s">
        <v>158</v>
      </c>
      <c r="D84" s="23">
        <v>0</v>
      </c>
      <c r="E84">
        <v>600</v>
      </c>
      <c r="F84" s="115"/>
      <c r="G84" s="115"/>
      <c r="H84" s="155"/>
      <c r="I84" s="116"/>
    </row>
    <row r="85" spans="2:10" x14ac:dyDescent="0.55000000000000004">
      <c r="B85" s="141"/>
      <c r="C85" t="s">
        <v>153</v>
      </c>
      <c r="D85" s="23">
        <v>0</v>
      </c>
      <c r="E85">
        <v>100</v>
      </c>
      <c r="F85" s="115"/>
      <c r="G85" s="115"/>
      <c r="H85" s="155"/>
      <c r="I85" s="116"/>
    </row>
    <row r="86" spans="2:10" x14ac:dyDescent="0.55000000000000004">
      <c r="B86" s="141"/>
      <c r="C86" t="s">
        <v>154</v>
      </c>
      <c r="D86" s="23">
        <v>0</v>
      </c>
      <c r="E86">
        <v>200</v>
      </c>
      <c r="F86" s="115"/>
      <c r="G86" s="115"/>
      <c r="H86" s="155"/>
      <c r="I86" s="116"/>
    </row>
    <row r="87" spans="2:10" x14ac:dyDescent="0.55000000000000004">
      <c r="B87" s="141"/>
      <c r="C87" t="s">
        <v>155</v>
      </c>
      <c r="D87" s="23">
        <v>0</v>
      </c>
      <c r="E87">
        <v>50</v>
      </c>
      <c r="F87" s="115"/>
      <c r="G87" s="115"/>
      <c r="H87" s="155"/>
      <c r="I87" s="116"/>
    </row>
    <row r="88" spans="2:10" x14ac:dyDescent="0.55000000000000004">
      <c r="B88" s="141"/>
      <c r="C88" t="s">
        <v>157</v>
      </c>
      <c r="D88" s="23">
        <v>0</v>
      </c>
      <c r="E88">
        <v>300</v>
      </c>
      <c r="F88" s="115"/>
      <c r="G88" s="115"/>
      <c r="H88" s="155"/>
      <c r="I88" s="116"/>
    </row>
    <row r="89" spans="2:10" ht="14.7" thickBot="1" x14ac:dyDescent="0.6">
      <c r="B89" s="141"/>
      <c r="C89" t="s">
        <v>156</v>
      </c>
      <c r="D89" s="23">
        <v>0</v>
      </c>
      <c r="E89">
        <v>200</v>
      </c>
      <c r="F89" s="115"/>
      <c r="G89" s="115"/>
      <c r="H89" s="155"/>
      <c r="I89" s="116"/>
    </row>
    <row r="90" spans="2:10" ht="14.7" thickBot="1" x14ac:dyDescent="0.6">
      <c r="B90" s="143"/>
      <c r="C90" s="130" t="s">
        <v>162</v>
      </c>
      <c r="D90" s="118"/>
      <c r="E90" s="118"/>
      <c r="F90" s="118"/>
      <c r="G90" s="118"/>
      <c r="H90" s="132">
        <f>SUMPRODUCT(D82:D89,E82:E89)</f>
        <v>0</v>
      </c>
      <c r="I90" s="121"/>
    </row>
    <row r="91" spans="2:10" ht="14.7" thickBot="1" x14ac:dyDescent="0.6"/>
    <row r="92" spans="2:10" ht="15.6" x14ac:dyDescent="0.6">
      <c r="B92" s="173" t="s">
        <v>769</v>
      </c>
      <c r="C92" s="174"/>
      <c r="D92" s="174"/>
      <c r="E92" s="174"/>
      <c r="F92" s="174"/>
      <c r="G92" s="174"/>
      <c r="H92" s="174"/>
      <c r="I92" s="175"/>
    </row>
    <row r="93" spans="2:10" x14ac:dyDescent="0.55000000000000004">
      <c r="B93" s="127"/>
      <c r="C93" s="111" t="s">
        <v>98</v>
      </c>
      <c r="D93" s="128" t="s">
        <v>96</v>
      </c>
      <c r="E93" s="128" t="s">
        <v>106</v>
      </c>
      <c r="F93" s="128" t="s">
        <v>163</v>
      </c>
      <c r="G93" s="128"/>
      <c r="H93" s="111"/>
      <c r="I93" s="112"/>
    </row>
    <row r="94" spans="2:10" x14ac:dyDescent="0.55000000000000004">
      <c r="B94" s="141"/>
      <c r="C94" t="s">
        <v>131</v>
      </c>
      <c r="D94" s="144">
        <f>D18+D30+D78</f>
        <v>0</v>
      </c>
      <c r="E94" s="145"/>
      <c r="F94" s="145"/>
      <c r="G94" s="145"/>
      <c r="H94" s="142"/>
      <c r="I94" s="116"/>
    </row>
    <row r="95" spans="2:10" x14ac:dyDescent="0.55000000000000004">
      <c r="B95" s="141"/>
      <c r="C95" t="s">
        <v>132</v>
      </c>
      <c r="D95" s="144">
        <f>D59+D74</f>
        <v>0</v>
      </c>
      <c r="E95" s="145"/>
      <c r="F95" s="145"/>
      <c r="G95" s="145"/>
      <c r="H95" s="142"/>
      <c r="I95" s="116"/>
    </row>
    <row r="96" spans="2:10" x14ac:dyDescent="0.55000000000000004">
      <c r="B96" s="141"/>
      <c r="C96" t="s">
        <v>133</v>
      </c>
      <c r="D96" s="144"/>
      <c r="E96" s="146">
        <f>E18</f>
        <v>0</v>
      </c>
      <c r="F96" s="145"/>
      <c r="G96" s="145"/>
      <c r="H96" s="142"/>
      <c r="I96" s="116"/>
    </row>
    <row r="97" spans="2:9" x14ac:dyDescent="0.55000000000000004">
      <c r="B97" s="141"/>
      <c r="C97" t="s">
        <v>134</v>
      </c>
      <c r="D97" s="145"/>
      <c r="E97" s="144">
        <f>E59+E74</f>
        <v>0</v>
      </c>
      <c r="F97" s="145"/>
      <c r="G97" s="145"/>
      <c r="H97" s="142"/>
      <c r="I97" s="116"/>
    </row>
    <row r="98" spans="2:9" ht="14.7" thickBot="1" x14ac:dyDescent="0.6">
      <c r="B98" s="141"/>
      <c r="C98" t="s">
        <v>767</v>
      </c>
      <c r="D98" s="145"/>
      <c r="E98" s="145"/>
      <c r="F98" s="144">
        <f>D94+D95+(E96+E97)*D5</f>
        <v>0</v>
      </c>
      <c r="G98" s="144"/>
      <c r="H98" s="142">
        <f>H18+H30+H59+H74+H78+H90</f>
        <v>0</v>
      </c>
      <c r="I98" s="116"/>
    </row>
    <row r="99" spans="2:9" ht="14.7" thickBot="1" x14ac:dyDescent="0.6">
      <c r="B99" s="141"/>
      <c r="C99" s="147" t="s">
        <v>768</v>
      </c>
      <c r="D99" s="148"/>
      <c r="H99" s="149">
        <f>H18+H30+H78+H90</f>
        <v>0</v>
      </c>
      <c r="I99" s="116"/>
    </row>
    <row r="100" spans="2:9" ht="21.3" thickBot="1" x14ac:dyDescent="0.95">
      <c r="B100" s="143"/>
      <c r="C100" s="150" t="s">
        <v>139</v>
      </c>
      <c r="D100" s="151" t="str">
        <f>IFERROR((100 * (MINA(hjelpeark!$C$18:$C$27) / $H$99)), "&lt;data mangler&gt;")</f>
        <v>&lt;data mangler&gt;</v>
      </c>
      <c r="E100" s="118"/>
      <c r="F100" s="118"/>
      <c r="G100" s="118"/>
      <c r="H100" s="152"/>
      <c r="I100" s="121"/>
    </row>
  </sheetData>
  <sheetProtection algorithmName="SHA-512" hashValue="M2oGEh9LtxU3nFruNtwhOBLwsx6ApqZOTZaPciJhkJLS2MSjBqF8LQEeok9ZsPD8JOXwRRsiMOgXbTxhCu3+LA==" saltValue="KNdnxtmG4r0W4kcls3ww8w==" spinCount="100000" sheet="1" objects="1" scenarios="1"/>
  <mergeCells count="18">
    <mergeCell ref="D4:H4"/>
    <mergeCell ref="B2:I2"/>
    <mergeCell ref="B11:I11"/>
    <mergeCell ref="B20:I20"/>
    <mergeCell ref="B61:I61"/>
    <mergeCell ref="B33:I33"/>
    <mergeCell ref="D12:F12"/>
    <mergeCell ref="D34:D35"/>
    <mergeCell ref="E34:E35"/>
    <mergeCell ref="F34:F35"/>
    <mergeCell ref="G34:G35"/>
    <mergeCell ref="F62:F63"/>
    <mergeCell ref="G62:G63"/>
    <mergeCell ref="B80:I80"/>
    <mergeCell ref="B76:I76"/>
    <mergeCell ref="B92:I92"/>
    <mergeCell ref="D62:D63"/>
    <mergeCell ref="E62:E63"/>
  </mergeCells>
  <phoneticPr fontId="18"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1EC24-3D07-4289-A4C0-747A9CB5149C}">
  <sheetPr codeName="Ark3">
    <tabColor rgb="FFFFFF00"/>
  </sheetPr>
  <dimension ref="A1:E99"/>
  <sheetViews>
    <sheetView workbookViewId="0">
      <selection activeCell="E26" sqref="E26"/>
    </sheetView>
  </sheetViews>
  <sheetFormatPr defaultColWidth="10.9453125" defaultRowHeight="14.4" x14ac:dyDescent="0.55000000000000004"/>
  <cols>
    <col min="1" max="1" width="7.26171875" style="1" customWidth="1"/>
    <col min="2" max="2" width="11" style="1"/>
    <col min="3" max="3" width="9.15625" customWidth="1"/>
    <col min="4" max="4" width="26.68359375" customWidth="1"/>
    <col min="5" max="5" width="86.41796875" customWidth="1"/>
  </cols>
  <sheetData>
    <row r="1" spans="1:5" ht="28.9" customHeight="1" thickBot="1" x14ac:dyDescent="0.6">
      <c r="A1" s="7" t="s">
        <v>44</v>
      </c>
      <c r="B1" s="37" t="s">
        <v>0</v>
      </c>
      <c r="C1" s="6" t="s">
        <v>2</v>
      </c>
      <c r="D1" s="38" t="s">
        <v>744</v>
      </c>
      <c r="E1" s="38" t="s">
        <v>743</v>
      </c>
    </row>
    <row r="2" spans="1:5" ht="14.7" thickTop="1" x14ac:dyDescent="0.55000000000000004">
      <c r="A2" s="4" t="str">
        <f>IF(ROW()=2,IF(Tabell2[[#This Row],[KravID]]&lt;&gt;"",1,""),IF(Tabell2[[#This Row],[KravID]]&lt;&gt;"",A1+1,""))</f>
        <v/>
      </c>
      <c r="B2" s="153"/>
      <c r="C2" s="4" t="str">
        <f t="shared" ref="C2:C55" si="0">IF(B2="","",IF(VALUE(MID(B2,FIND("-",B2)+1,IFERROR(FIND("]",B2),LEN(B2)+1)-FIND("-",B2)-1))&lt;100,"MÅ","BØR"))</f>
        <v/>
      </c>
      <c r="D2" s="153"/>
      <c r="E2" s="154"/>
    </row>
    <row r="3" spans="1:5" x14ac:dyDescent="0.55000000000000004">
      <c r="A3" s="4" t="str">
        <f>IF(ROW()=2,IF(Tabell2[[#This Row],[KravID]]&lt;&gt;"",1,""),IF(Tabell2[[#This Row],[KravID]]&lt;&gt;"",A2+1,""))</f>
        <v/>
      </c>
      <c r="B3" s="153"/>
      <c r="C3" s="4" t="str">
        <f t="shared" si="0"/>
        <v/>
      </c>
      <c r="D3" s="153"/>
      <c r="E3" s="154"/>
    </row>
    <row r="4" spans="1:5" x14ac:dyDescent="0.55000000000000004">
      <c r="A4" s="4" t="str">
        <f>IF(ROW()=2,IF(Tabell2[[#This Row],[KravID]]&lt;&gt;"",1,""),IF(Tabell2[[#This Row],[KravID]]&lt;&gt;"",A3+1,""))</f>
        <v/>
      </c>
      <c r="B4" s="153"/>
      <c r="C4" s="4" t="str">
        <f t="shared" si="0"/>
        <v/>
      </c>
      <c r="D4" s="153"/>
      <c r="E4" s="154"/>
    </row>
    <row r="5" spans="1:5" x14ac:dyDescent="0.55000000000000004">
      <c r="A5" s="4" t="str">
        <f>IF(ROW()=2,IF(Tabell2[[#This Row],[KravID]]&lt;&gt;"",1,""),IF(Tabell2[[#This Row],[KravID]]&lt;&gt;"",A4+1,""))</f>
        <v/>
      </c>
      <c r="B5" s="153"/>
      <c r="C5" s="4" t="str">
        <f t="shared" si="0"/>
        <v/>
      </c>
      <c r="D5" s="153"/>
      <c r="E5" s="154"/>
    </row>
    <row r="6" spans="1:5" x14ac:dyDescent="0.55000000000000004">
      <c r="A6" s="4" t="str">
        <f>IF(ROW()=2,IF(Tabell2[[#This Row],[KravID]]&lt;&gt;"",1,""),IF(Tabell2[[#This Row],[KravID]]&lt;&gt;"",A5+1,""))</f>
        <v/>
      </c>
      <c r="B6" s="153"/>
      <c r="C6" s="4" t="str">
        <f t="shared" si="0"/>
        <v/>
      </c>
      <c r="D6" s="153"/>
      <c r="E6" s="154"/>
    </row>
    <row r="7" spans="1:5" x14ac:dyDescent="0.55000000000000004">
      <c r="A7" s="4" t="str">
        <f>IF(ROW()=2,IF(Tabell2[[#This Row],[KravID]]&lt;&gt;"",1,""),IF(Tabell2[[#This Row],[KravID]]&lt;&gt;"",A6+1,""))</f>
        <v/>
      </c>
      <c r="B7" s="153"/>
      <c r="C7" s="4" t="str">
        <f t="shared" si="0"/>
        <v/>
      </c>
      <c r="D7" s="153"/>
      <c r="E7" s="154"/>
    </row>
    <row r="8" spans="1:5" x14ac:dyDescent="0.55000000000000004">
      <c r="A8" s="4" t="str">
        <f>IF(ROW()=2,IF(Tabell2[[#This Row],[KravID]]&lt;&gt;"",1,""),IF(Tabell2[[#This Row],[KravID]]&lt;&gt;"",A7+1,""))</f>
        <v/>
      </c>
      <c r="B8" s="153"/>
      <c r="C8" s="4" t="str">
        <f t="shared" si="0"/>
        <v/>
      </c>
      <c r="D8" s="153"/>
      <c r="E8" s="154"/>
    </row>
    <row r="9" spans="1:5" x14ac:dyDescent="0.55000000000000004">
      <c r="A9" s="4" t="str">
        <f>IF(ROW()=2,IF(Tabell2[[#This Row],[KravID]]&lt;&gt;"",1,""),IF(Tabell2[[#This Row],[KravID]]&lt;&gt;"",A8+1,""))</f>
        <v/>
      </c>
      <c r="B9" s="153"/>
      <c r="C9" s="4" t="str">
        <f t="shared" si="0"/>
        <v/>
      </c>
      <c r="D9" s="153"/>
      <c r="E9" s="154"/>
    </row>
    <row r="10" spans="1:5" x14ac:dyDescent="0.55000000000000004">
      <c r="A10" s="4" t="str">
        <f>IF(ROW()=2,IF(Tabell2[[#This Row],[KravID]]&lt;&gt;"",1,""),IF(Tabell2[[#This Row],[KravID]]&lt;&gt;"",A9+1,""))</f>
        <v/>
      </c>
      <c r="B10" s="153"/>
      <c r="C10" s="4" t="str">
        <f t="shared" si="0"/>
        <v/>
      </c>
      <c r="D10" s="153"/>
      <c r="E10" s="154"/>
    </row>
    <row r="11" spans="1:5" x14ac:dyDescent="0.55000000000000004">
      <c r="A11" s="4" t="str">
        <f>IF(ROW()=2,IF(Tabell2[[#This Row],[KravID]]&lt;&gt;"",1,""),IF(Tabell2[[#This Row],[KravID]]&lt;&gt;"",A10+1,""))</f>
        <v/>
      </c>
      <c r="B11" s="153"/>
      <c r="C11" s="4" t="str">
        <f t="shared" si="0"/>
        <v/>
      </c>
      <c r="D11" s="153"/>
      <c r="E11" s="154"/>
    </row>
    <row r="12" spans="1:5" x14ac:dyDescent="0.55000000000000004">
      <c r="A12" s="4" t="str">
        <f>IF(ROW()=2,IF(Tabell2[[#This Row],[KravID]]&lt;&gt;"",1,""),IF(Tabell2[[#This Row],[KravID]]&lt;&gt;"",A11+1,""))</f>
        <v/>
      </c>
      <c r="B12" s="153"/>
      <c r="C12" s="4" t="str">
        <f t="shared" si="0"/>
        <v/>
      </c>
      <c r="D12" s="153"/>
      <c r="E12" s="154"/>
    </row>
    <row r="13" spans="1:5" x14ac:dyDescent="0.55000000000000004">
      <c r="A13" s="4" t="str">
        <f>IF(ROW()=2,IF(Tabell2[[#This Row],[KravID]]&lt;&gt;"",1,""),IF(Tabell2[[#This Row],[KravID]]&lt;&gt;"",A12+1,""))</f>
        <v/>
      </c>
      <c r="B13" s="153"/>
      <c r="C13" s="4" t="str">
        <f t="shared" si="0"/>
        <v/>
      </c>
      <c r="D13" s="153"/>
      <c r="E13" s="154"/>
    </row>
    <row r="14" spans="1:5" x14ac:dyDescent="0.55000000000000004">
      <c r="A14" s="4" t="str">
        <f>IF(ROW()=2,IF(Tabell2[[#This Row],[KravID]]&lt;&gt;"",1,""),IF(Tabell2[[#This Row],[KravID]]&lt;&gt;"",A13+1,""))</f>
        <v/>
      </c>
      <c r="B14" s="153"/>
      <c r="C14" s="4" t="str">
        <f t="shared" si="0"/>
        <v/>
      </c>
      <c r="D14" s="153"/>
      <c r="E14" s="154"/>
    </row>
    <row r="15" spans="1:5" x14ac:dyDescent="0.55000000000000004">
      <c r="A15" s="4" t="str">
        <f>IF(ROW()=2,IF(Tabell2[[#This Row],[KravID]]&lt;&gt;"",1,""),IF(Tabell2[[#This Row],[KravID]]&lt;&gt;"",A14+1,""))</f>
        <v/>
      </c>
      <c r="B15" s="153"/>
      <c r="C15" s="4" t="str">
        <f t="shared" si="0"/>
        <v/>
      </c>
      <c r="D15" s="153"/>
      <c r="E15" s="154"/>
    </row>
    <row r="16" spans="1:5" x14ac:dyDescent="0.55000000000000004">
      <c r="A16" s="4" t="str">
        <f>IF(ROW()=2,IF(Tabell2[[#This Row],[KravID]]&lt;&gt;"",1,""),IF(Tabell2[[#This Row],[KravID]]&lt;&gt;"",A15+1,""))</f>
        <v/>
      </c>
      <c r="B16" s="153"/>
      <c r="C16" s="4" t="str">
        <f t="shared" si="0"/>
        <v/>
      </c>
      <c r="D16" s="153"/>
      <c r="E16" s="154"/>
    </row>
    <row r="17" spans="1:5" x14ac:dyDescent="0.55000000000000004">
      <c r="A17" s="4" t="str">
        <f>IF(ROW()=2,IF(Tabell2[[#This Row],[KravID]]&lt;&gt;"",1,""),IF(Tabell2[[#This Row],[KravID]]&lt;&gt;"",A16+1,""))</f>
        <v/>
      </c>
      <c r="B17" s="153"/>
      <c r="C17" s="4" t="str">
        <f t="shared" si="0"/>
        <v/>
      </c>
      <c r="D17" s="153"/>
      <c r="E17" s="154"/>
    </row>
    <row r="18" spans="1:5" x14ac:dyDescent="0.55000000000000004">
      <c r="A18" s="4" t="str">
        <f>IF(ROW()=2,IF(Tabell2[[#This Row],[KravID]]&lt;&gt;"",1,""),IF(Tabell2[[#This Row],[KravID]]&lt;&gt;"",A17+1,""))</f>
        <v/>
      </c>
      <c r="B18" s="153"/>
      <c r="C18" s="4" t="str">
        <f t="shared" si="0"/>
        <v/>
      </c>
      <c r="D18" s="153"/>
      <c r="E18" s="154"/>
    </row>
    <row r="19" spans="1:5" x14ac:dyDescent="0.55000000000000004">
      <c r="A19" s="4" t="str">
        <f>IF(ROW()=2,IF(Tabell2[[#This Row],[KravID]]&lt;&gt;"",1,""),IF(Tabell2[[#This Row],[KravID]]&lt;&gt;"",A18+1,""))</f>
        <v/>
      </c>
      <c r="B19" s="153"/>
      <c r="C19" s="4" t="str">
        <f t="shared" si="0"/>
        <v/>
      </c>
      <c r="D19" s="153"/>
      <c r="E19" s="154"/>
    </row>
    <row r="20" spans="1:5" x14ac:dyDescent="0.55000000000000004">
      <c r="A20" s="4" t="str">
        <f>IF(ROW()=2,IF(Tabell2[[#This Row],[KravID]]&lt;&gt;"",1,""),IF(Tabell2[[#This Row],[KravID]]&lt;&gt;"",A19+1,""))</f>
        <v/>
      </c>
      <c r="B20" s="153"/>
      <c r="C20" s="4" t="str">
        <f t="shared" si="0"/>
        <v/>
      </c>
      <c r="D20" s="153"/>
      <c r="E20" s="154"/>
    </row>
    <row r="21" spans="1:5" x14ac:dyDescent="0.55000000000000004">
      <c r="A21" s="4" t="str">
        <f>IF(ROW()=2,IF(Tabell2[[#This Row],[KravID]]&lt;&gt;"",1,""),IF(Tabell2[[#This Row],[KravID]]&lt;&gt;"",A20+1,""))</f>
        <v/>
      </c>
      <c r="B21" s="153"/>
      <c r="C21" s="4" t="str">
        <f t="shared" si="0"/>
        <v/>
      </c>
      <c r="D21" s="153"/>
      <c r="E21" s="154"/>
    </row>
    <row r="22" spans="1:5" x14ac:dyDescent="0.55000000000000004">
      <c r="A22" s="4" t="str">
        <f>IF(ROW()=2,IF(Tabell2[[#This Row],[KravID]]&lt;&gt;"",1,""),IF(Tabell2[[#This Row],[KravID]]&lt;&gt;"",A21+1,""))</f>
        <v/>
      </c>
      <c r="B22" s="153"/>
      <c r="C22" s="4" t="str">
        <f t="shared" si="0"/>
        <v/>
      </c>
      <c r="D22" s="153"/>
      <c r="E22" s="154"/>
    </row>
    <row r="23" spans="1:5" x14ac:dyDescent="0.55000000000000004">
      <c r="A23" s="4" t="str">
        <f>IF(ROW()=2,IF(Tabell2[[#This Row],[KravID]]&lt;&gt;"",1,""),IF(Tabell2[[#This Row],[KravID]]&lt;&gt;"",A22+1,""))</f>
        <v/>
      </c>
      <c r="B23" s="153"/>
      <c r="C23" s="4" t="str">
        <f t="shared" si="0"/>
        <v/>
      </c>
      <c r="D23" s="153"/>
      <c r="E23" s="154"/>
    </row>
    <row r="24" spans="1:5" x14ac:dyDescent="0.55000000000000004">
      <c r="A24" s="4" t="str">
        <f>IF(ROW()=2,IF(Tabell2[[#This Row],[KravID]]&lt;&gt;"",1,""),IF(Tabell2[[#This Row],[KravID]]&lt;&gt;"",A23+1,""))</f>
        <v/>
      </c>
      <c r="B24" s="153"/>
      <c r="C24" s="4" t="str">
        <f t="shared" si="0"/>
        <v/>
      </c>
      <c r="D24" s="153"/>
      <c r="E24" s="154"/>
    </row>
    <row r="25" spans="1:5" x14ac:dyDescent="0.55000000000000004">
      <c r="A25" s="4" t="str">
        <f>IF(ROW()=2,IF(Tabell2[[#This Row],[KravID]]&lt;&gt;"",1,""),IF(Tabell2[[#This Row],[KravID]]&lt;&gt;"",A24+1,""))</f>
        <v/>
      </c>
      <c r="B25" s="153"/>
      <c r="C25" s="4" t="str">
        <f t="shared" si="0"/>
        <v/>
      </c>
      <c r="D25" s="153"/>
      <c r="E25" s="154"/>
    </row>
    <row r="26" spans="1:5" x14ac:dyDescent="0.55000000000000004">
      <c r="A26" s="4" t="str">
        <f>IF(ROW()=2,IF(Tabell2[[#This Row],[KravID]]&lt;&gt;"",1,""),IF(Tabell2[[#This Row],[KravID]]&lt;&gt;"",A25+1,""))</f>
        <v/>
      </c>
      <c r="B26" s="153"/>
      <c r="C26" s="4" t="str">
        <f t="shared" si="0"/>
        <v/>
      </c>
      <c r="D26" s="153"/>
      <c r="E26" s="154"/>
    </row>
    <row r="27" spans="1:5" x14ac:dyDescent="0.55000000000000004">
      <c r="A27" s="4" t="str">
        <f>IF(ROW()=2,IF(Tabell2[[#This Row],[KravID]]&lt;&gt;"",1,""),IF(Tabell2[[#This Row],[KravID]]&lt;&gt;"",A26+1,""))</f>
        <v/>
      </c>
      <c r="B27" s="153"/>
      <c r="C27" s="4" t="str">
        <f t="shared" si="0"/>
        <v/>
      </c>
      <c r="D27" s="153"/>
      <c r="E27" s="154"/>
    </row>
    <row r="28" spans="1:5" x14ac:dyDescent="0.55000000000000004">
      <c r="A28" s="4" t="str">
        <f>IF(ROW()=2,IF(Tabell2[[#This Row],[KravID]]&lt;&gt;"",1,""),IF(Tabell2[[#This Row],[KravID]]&lt;&gt;"",A27+1,""))</f>
        <v/>
      </c>
      <c r="B28" s="153"/>
      <c r="C28" s="4" t="str">
        <f t="shared" si="0"/>
        <v/>
      </c>
      <c r="D28" s="153"/>
      <c r="E28" s="154"/>
    </row>
    <row r="29" spans="1:5" x14ac:dyDescent="0.55000000000000004">
      <c r="A29" s="4" t="str">
        <f>IF(ROW()=2,IF(Tabell2[[#This Row],[KravID]]&lt;&gt;"",1,""),IF(Tabell2[[#This Row],[KravID]]&lt;&gt;"",A28+1,""))</f>
        <v/>
      </c>
      <c r="B29" s="153"/>
      <c r="C29" s="4" t="str">
        <f t="shared" si="0"/>
        <v/>
      </c>
      <c r="D29" s="153"/>
      <c r="E29" s="154"/>
    </row>
    <row r="30" spans="1:5" x14ac:dyDescent="0.55000000000000004">
      <c r="A30" s="4" t="str">
        <f>IF(ROW()=2,IF(Tabell2[[#This Row],[KravID]]&lt;&gt;"",1,""),IF(Tabell2[[#This Row],[KravID]]&lt;&gt;"",A29+1,""))</f>
        <v/>
      </c>
      <c r="B30" s="153"/>
      <c r="C30" s="4" t="str">
        <f t="shared" si="0"/>
        <v/>
      </c>
      <c r="D30" s="153"/>
      <c r="E30" s="154"/>
    </row>
    <row r="31" spans="1:5" x14ac:dyDescent="0.55000000000000004">
      <c r="A31" s="4" t="str">
        <f>IF(ROW()=2,IF(Tabell2[[#This Row],[KravID]]&lt;&gt;"",1,""),IF(Tabell2[[#This Row],[KravID]]&lt;&gt;"",A30+1,""))</f>
        <v/>
      </c>
      <c r="B31" s="153"/>
      <c r="C31" s="4" t="str">
        <f t="shared" si="0"/>
        <v/>
      </c>
      <c r="D31" s="153"/>
      <c r="E31" s="154"/>
    </row>
    <row r="32" spans="1:5" x14ac:dyDescent="0.55000000000000004">
      <c r="A32" s="4" t="str">
        <f>IF(ROW()=2,IF(Tabell2[[#This Row],[KravID]]&lt;&gt;"",1,""),IF(Tabell2[[#This Row],[KravID]]&lt;&gt;"",A31+1,""))</f>
        <v/>
      </c>
      <c r="B32" s="153"/>
      <c r="C32" s="4" t="str">
        <f t="shared" si="0"/>
        <v/>
      </c>
      <c r="D32" s="153"/>
      <c r="E32" s="154"/>
    </row>
    <row r="33" spans="1:5" x14ac:dyDescent="0.55000000000000004">
      <c r="A33" s="4" t="str">
        <f>IF(ROW()=2,IF(Tabell2[[#This Row],[KravID]]&lt;&gt;"",1,""),IF(Tabell2[[#This Row],[KravID]]&lt;&gt;"",A32+1,""))</f>
        <v/>
      </c>
      <c r="B33" s="153"/>
      <c r="C33" s="4" t="str">
        <f t="shared" si="0"/>
        <v/>
      </c>
      <c r="D33" s="153"/>
      <c r="E33" s="154"/>
    </row>
    <row r="34" spans="1:5" x14ac:dyDescent="0.55000000000000004">
      <c r="A34" s="4" t="str">
        <f>IF(ROW()=2,IF(Tabell2[[#This Row],[KravID]]&lt;&gt;"",1,""),IF(Tabell2[[#This Row],[KravID]]&lt;&gt;"",A33+1,""))</f>
        <v/>
      </c>
      <c r="B34" s="153"/>
      <c r="C34" s="4" t="str">
        <f t="shared" si="0"/>
        <v/>
      </c>
      <c r="D34" s="153"/>
      <c r="E34" s="154"/>
    </row>
    <row r="35" spans="1:5" x14ac:dyDescent="0.55000000000000004">
      <c r="A35" s="4" t="str">
        <f>IF(ROW()=2,IF(Tabell2[[#This Row],[KravID]]&lt;&gt;"",1,""),IF(Tabell2[[#This Row],[KravID]]&lt;&gt;"",A34+1,""))</f>
        <v/>
      </c>
      <c r="B35" s="153"/>
      <c r="C35" s="4" t="str">
        <f t="shared" si="0"/>
        <v/>
      </c>
      <c r="D35" s="153"/>
      <c r="E35" s="154"/>
    </row>
    <row r="36" spans="1:5" x14ac:dyDescent="0.55000000000000004">
      <c r="A36" s="4" t="str">
        <f>IF(ROW()=2,IF(Tabell2[[#This Row],[KravID]]&lt;&gt;"",1,""),IF(Tabell2[[#This Row],[KravID]]&lt;&gt;"",A35+1,""))</f>
        <v/>
      </c>
      <c r="B36" s="153"/>
      <c r="C36" s="4" t="str">
        <f t="shared" si="0"/>
        <v/>
      </c>
      <c r="D36" s="153"/>
      <c r="E36" s="154"/>
    </row>
    <row r="37" spans="1:5" x14ac:dyDescent="0.55000000000000004">
      <c r="A37" s="4" t="str">
        <f>IF(ROW()=2,IF(Tabell2[[#This Row],[KravID]]&lt;&gt;"",1,""),IF(Tabell2[[#This Row],[KravID]]&lt;&gt;"",A36+1,""))</f>
        <v/>
      </c>
      <c r="B37" s="153"/>
      <c r="C37" s="4" t="str">
        <f t="shared" si="0"/>
        <v/>
      </c>
      <c r="D37" s="153"/>
      <c r="E37" s="154"/>
    </row>
    <row r="38" spans="1:5" x14ac:dyDescent="0.55000000000000004">
      <c r="A38" s="4" t="str">
        <f>IF(ROW()=2,IF(Tabell2[[#This Row],[KravID]]&lt;&gt;"",1,""),IF(Tabell2[[#This Row],[KravID]]&lt;&gt;"",A37+1,""))</f>
        <v/>
      </c>
      <c r="B38" s="153"/>
      <c r="C38" s="4" t="str">
        <f t="shared" si="0"/>
        <v/>
      </c>
      <c r="D38" s="153"/>
      <c r="E38" s="154"/>
    </row>
    <row r="39" spans="1:5" x14ac:dyDescent="0.55000000000000004">
      <c r="A39" s="4" t="str">
        <f>IF(ROW()=2,IF(Tabell2[[#This Row],[KravID]]&lt;&gt;"",1,""),IF(Tabell2[[#This Row],[KravID]]&lt;&gt;"",A38+1,""))</f>
        <v/>
      </c>
      <c r="B39" s="153"/>
      <c r="C39" s="4" t="str">
        <f t="shared" si="0"/>
        <v/>
      </c>
      <c r="D39" s="153"/>
      <c r="E39" s="154"/>
    </row>
    <row r="40" spans="1:5" x14ac:dyDescent="0.55000000000000004">
      <c r="A40" s="4" t="str">
        <f>IF(ROW()=2,IF(Tabell2[[#This Row],[KravID]]&lt;&gt;"",1,""),IF(Tabell2[[#This Row],[KravID]]&lt;&gt;"",A39+1,""))</f>
        <v/>
      </c>
      <c r="B40" s="153"/>
      <c r="C40" s="4" t="str">
        <f t="shared" si="0"/>
        <v/>
      </c>
      <c r="D40" s="153"/>
      <c r="E40" s="154"/>
    </row>
    <row r="41" spans="1:5" x14ac:dyDescent="0.55000000000000004">
      <c r="A41" s="4" t="str">
        <f>IF(ROW()=2,IF(Tabell2[[#This Row],[KravID]]&lt;&gt;"",1,""),IF(Tabell2[[#This Row],[KravID]]&lt;&gt;"",A40+1,""))</f>
        <v/>
      </c>
      <c r="B41" s="153"/>
      <c r="C41" s="4" t="str">
        <f t="shared" si="0"/>
        <v/>
      </c>
      <c r="D41" s="153"/>
      <c r="E41" s="154"/>
    </row>
    <row r="42" spans="1:5" x14ac:dyDescent="0.55000000000000004">
      <c r="A42" s="4" t="str">
        <f>IF(ROW()=2,IF(Tabell2[[#This Row],[KravID]]&lt;&gt;"",1,""),IF(Tabell2[[#This Row],[KravID]]&lt;&gt;"",A41+1,""))</f>
        <v/>
      </c>
      <c r="B42" s="153"/>
      <c r="C42" s="4" t="str">
        <f t="shared" si="0"/>
        <v/>
      </c>
      <c r="D42" s="153"/>
      <c r="E42" s="154"/>
    </row>
    <row r="43" spans="1:5" x14ac:dyDescent="0.55000000000000004">
      <c r="A43" s="4" t="str">
        <f>IF(ROW()=2,IF(Tabell2[[#This Row],[KravID]]&lt;&gt;"",1,""),IF(Tabell2[[#This Row],[KravID]]&lt;&gt;"",A42+1,""))</f>
        <v/>
      </c>
      <c r="B43" s="153"/>
      <c r="C43" s="4" t="str">
        <f t="shared" si="0"/>
        <v/>
      </c>
      <c r="D43" s="153"/>
      <c r="E43" s="154"/>
    </row>
    <row r="44" spans="1:5" x14ac:dyDescent="0.55000000000000004">
      <c r="A44" s="4" t="str">
        <f>IF(ROW()=2,IF(Tabell2[[#This Row],[KravID]]&lt;&gt;"",1,""),IF(Tabell2[[#This Row],[KravID]]&lt;&gt;"",A43+1,""))</f>
        <v/>
      </c>
      <c r="B44" s="153"/>
      <c r="C44" s="4" t="str">
        <f t="shared" si="0"/>
        <v/>
      </c>
      <c r="D44" s="153"/>
      <c r="E44" s="154"/>
    </row>
    <row r="45" spans="1:5" x14ac:dyDescent="0.55000000000000004">
      <c r="A45" s="4" t="str">
        <f>IF(ROW()=2,IF(Tabell2[[#This Row],[KravID]]&lt;&gt;"",1,""),IF(Tabell2[[#This Row],[KravID]]&lt;&gt;"",A44+1,""))</f>
        <v/>
      </c>
      <c r="B45" s="153"/>
      <c r="C45" s="4" t="str">
        <f t="shared" si="0"/>
        <v/>
      </c>
      <c r="D45" s="153"/>
      <c r="E45" s="154"/>
    </row>
    <row r="46" spans="1:5" x14ac:dyDescent="0.55000000000000004">
      <c r="A46" s="4" t="str">
        <f>IF(ROW()=2,IF(Tabell2[[#This Row],[KravID]]&lt;&gt;"",1,""),IF(Tabell2[[#This Row],[KravID]]&lt;&gt;"",A45+1,""))</f>
        <v/>
      </c>
      <c r="B46" s="153"/>
      <c r="C46" s="4" t="str">
        <f t="shared" si="0"/>
        <v/>
      </c>
      <c r="D46" s="153"/>
      <c r="E46" s="154"/>
    </row>
    <row r="47" spans="1:5" x14ac:dyDescent="0.55000000000000004">
      <c r="A47" s="4" t="str">
        <f>IF(ROW()=2,IF(Tabell2[[#This Row],[KravID]]&lt;&gt;"",1,""),IF(Tabell2[[#This Row],[KravID]]&lt;&gt;"",A46+1,""))</f>
        <v/>
      </c>
      <c r="B47" s="153"/>
      <c r="C47" s="4" t="str">
        <f t="shared" si="0"/>
        <v/>
      </c>
      <c r="D47" s="153"/>
      <c r="E47" s="154"/>
    </row>
    <row r="48" spans="1:5" x14ac:dyDescent="0.55000000000000004">
      <c r="A48" s="4" t="str">
        <f>IF(ROW()=2,IF(Tabell2[[#This Row],[KravID]]&lt;&gt;"",1,""),IF(Tabell2[[#This Row],[KravID]]&lt;&gt;"",A47+1,""))</f>
        <v/>
      </c>
      <c r="B48" s="153"/>
      <c r="C48" s="4" t="str">
        <f t="shared" si="0"/>
        <v/>
      </c>
      <c r="D48" s="153"/>
      <c r="E48" s="154"/>
    </row>
    <row r="49" spans="1:5" x14ac:dyDescent="0.55000000000000004">
      <c r="A49" s="4" t="str">
        <f>IF(ROW()=2,IF(Tabell2[[#This Row],[KravID]]&lt;&gt;"",1,""),IF(Tabell2[[#This Row],[KravID]]&lt;&gt;"",A48+1,""))</f>
        <v/>
      </c>
      <c r="B49" s="153"/>
      <c r="C49" s="4" t="str">
        <f t="shared" si="0"/>
        <v/>
      </c>
      <c r="D49" s="153"/>
      <c r="E49" s="154"/>
    </row>
    <row r="50" spans="1:5" x14ac:dyDescent="0.55000000000000004">
      <c r="A50" s="4" t="str">
        <f>IF(ROW()=2,IF(Tabell2[[#This Row],[KravID]]&lt;&gt;"",1,""),IF(Tabell2[[#This Row],[KravID]]&lt;&gt;"",A49+1,""))</f>
        <v/>
      </c>
      <c r="B50" s="153"/>
      <c r="C50" s="4" t="str">
        <f t="shared" si="0"/>
        <v/>
      </c>
      <c r="D50" s="153"/>
      <c r="E50" s="154"/>
    </row>
    <row r="51" spans="1:5" x14ac:dyDescent="0.55000000000000004">
      <c r="A51" s="4" t="str">
        <f>IF(ROW()=2,IF(Tabell2[[#This Row],[KravID]]&lt;&gt;"",1,""),IF(Tabell2[[#This Row],[KravID]]&lt;&gt;"",A50+1,""))</f>
        <v/>
      </c>
      <c r="B51" s="153"/>
      <c r="C51" s="4" t="str">
        <f t="shared" si="0"/>
        <v/>
      </c>
      <c r="D51" s="153"/>
      <c r="E51" s="154"/>
    </row>
    <row r="52" spans="1:5" x14ac:dyDescent="0.55000000000000004">
      <c r="A52" s="4" t="str">
        <f>IF(ROW()=2,IF(Tabell2[[#This Row],[KravID]]&lt;&gt;"",1,""),IF(Tabell2[[#This Row],[KravID]]&lt;&gt;"",A51+1,""))</f>
        <v/>
      </c>
      <c r="B52" s="153"/>
      <c r="C52" s="4" t="str">
        <f t="shared" si="0"/>
        <v/>
      </c>
      <c r="D52" s="153"/>
      <c r="E52" s="154"/>
    </row>
    <row r="53" spans="1:5" x14ac:dyDescent="0.55000000000000004">
      <c r="A53" s="4" t="str">
        <f>IF(ROW()=2,IF(Tabell2[[#This Row],[KravID]]&lt;&gt;"",1,""),IF(Tabell2[[#This Row],[KravID]]&lt;&gt;"",A52+1,""))</f>
        <v/>
      </c>
      <c r="B53" s="153"/>
      <c r="C53" s="4" t="str">
        <f t="shared" si="0"/>
        <v/>
      </c>
      <c r="D53" s="153"/>
      <c r="E53" s="154"/>
    </row>
    <row r="54" spans="1:5" x14ac:dyDescent="0.55000000000000004">
      <c r="A54" s="4" t="str">
        <f>IF(ROW()=2,IF(Tabell2[[#This Row],[KravID]]&lt;&gt;"",1,""),IF(Tabell2[[#This Row],[KravID]]&lt;&gt;"",A53+1,""))</f>
        <v/>
      </c>
      <c r="B54" s="153"/>
      <c r="C54" s="4" t="str">
        <f t="shared" si="0"/>
        <v/>
      </c>
      <c r="D54" s="153"/>
      <c r="E54" s="154"/>
    </row>
    <row r="55" spans="1:5" x14ac:dyDescent="0.55000000000000004">
      <c r="A55" s="4" t="str">
        <f>IF(ROW()=2,IF(Tabell2[[#This Row],[KravID]]&lt;&gt;"",1,""),IF(Tabell2[[#This Row],[KravID]]&lt;&gt;"",A54+1,""))</f>
        <v/>
      </c>
      <c r="B55" s="153"/>
      <c r="C55" s="4" t="str">
        <f t="shared" si="0"/>
        <v/>
      </c>
      <c r="D55" s="153"/>
      <c r="E55" s="154"/>
    </row>
    <row r="56" spans="1:5" x14ac:dyDescent="0.55000000000000004">
      <c r="A56" s="4" t="str">
        <f>IF(ROW()=2,IF(Tabell2[[#This Row],[KravID]]&lt;&gt;"",1,""),IF(Tabell2[[#This Row],[KravID]]&lt;&gt;"",A55+1,""))</f>
        <v/>
      </c>
      <c r="B56" s="153"/>
      <c r="C56" s="4" t="str">
        <f t="shared" ref="C56:C80" si="1">IF(B56="","",IF(VALUE(MID(B56,FIND("-",B56)+1,IFERROR(FIND("]",B56),LEN(B56)+1)-FIND("-",B56)-1))&lt;100,"MÅ","BØR"))</f>
        <v/>
      </c>
      <c r="D56" s="153"/>
      <c r="E56" s="154"/>
    </row>
    <row r="57" spans="1:5" x14ac:dyDescent="0.55000000000000004">
      <c r="A57" s="4" t="str">
        <f>IF(ROW()=2,IF(Tabell2[[#This Row],[KravID]]&lt;&gt;"",1,""),IF(Tabell2[[#This Row],[KravID]]&lt;&gt;"",A56+1,""))</f>
        <v/>
      </c>
      <c r="B57" s="153"/>
      <c r="C57" s="4" t="str">
        <f t="shared" si="1"/>
        <v/>
      </c>
      <c r="D57" s="153"/>
      <c r="E57" s="154"/>
    </row>
    <row r="58" spans="1:5" x14ac:dyDescent="0.55000000000000004">
      <c r="A58" s="4" t="str">
        <f>IF(ROW()=2,IF(Tabell2[[#This Row],[KravID]]&lt;&gt;"",1,""),IF(Tabell2[[#This Row],[KravID]]&lt;&gt;"",A57+1,""))</f>
        <v/>
      </c>
      <c r="B58" s="153"/>
      <c r="C58" s="4" t="str">
        <f t="shared" si="1"/>
        <v/>
      </c>
      <c r="D58" s="153"/>
      <c r="E58" s="154"/>
    </row>
    <row r="59" spans="1:5" x14ac:dyDescent="0.55000000000000004">
      <c r="A59" s="4" t="str">
        <f>IF(ROW()=2,IF(Tabell2[[#This Row],[KravID]]&lt;&gt;"",1,""),IF(Tabell2[[#This Row],[KravID]]&lt;&gt;"",A58+1,""))</f>
        <v/>
      </c>
      <c r="B59" s="153"/>
      <c r="C59" s="4" t="str">
        <f t="shared" si="1"/>
        <v/>
      </c>
      <c r="D59" s="153"/>
      <c r="E59" s="154"/>
    </row>
    <row r="60" spans="1:5" x14ac:dyDescent="0.55000000000000004">
      <c r="A60" s="4" t="str">
        <f>IF(ROW()=2,IF(Tabell2[[#This Row],[KravID]]&lt;&gt;"",1,""),IF(Tabell2[[#This Row],[KravID]]&lt;&gt;"",A59+1,""))</f>
        <v/>
      </c>
      <c r="B60" s="153"/>
      <c r="C60" s="4" t="str">
        <f t="shared" si="1"/>
        <v/>
      </c>
      <c r="D60" s="153"/>
      <c r="E60" s="154"/>
    </row>
    <row r="61" spans="1:5" x14ac:dyDescent="0.55000000000000004">
      <c r="A61" s="4" t="str">
        <f>IF(ROW()=2,IF(Tabell2[[#This Row],[KravID]]&lt;&gt;"",1,""),IF(Tabell2[[#This Row],[KravID]]&lt;&gt;"",A60+1,""))</f>
        <v/>
      </c>
      <c r="B61" s="153"/>
      <c r="C61" s="4" t="str">
        <f t="shared" si="1"/>
        <v/>
      </c>
      <c r="D61" s="153"/>
      <c r="E61" s="154"/>
    </row>
    <row r="62" spans="1:5" x14ac:dyDescent="0.55000000000000004">
      <c r="A62" s="4" t="str">
        <f>IF(ROW()=2,IF(Tabell2[[#This Row],[KravID]]&lt;&gt;"",1,""),IF(Tabell2[[#This Row],[KravID]]&lt;&gt;"",A61+1,""))</f>
        <v/>
      </c>
      <c r="B62" s="153"/>
      <c r="C62" s="4" t="str">
        <f t="shared" si="1"/>
        <v/>
      </c>
      <c r="D62" s="153"/>
      <c r="E62" s="154"/>
    </row>
    <row r="63" spans="1:5" x14ac:dyDescent="0.55000000000000004">
      <c r="A63" s="4" t="str">
        <f>IF(ROW()=2,IF(Tabell2[[#This Row],[KravID]]&lt;&gt;"",1,""),IF(Tabell2[[#This Row],[KravID]]&lt;&gt;"",A62+1,""))</f>
        <v/>
      </c>
      <c r="B63" s="153"/>
      <c r="C63" s="4" t="str">
        <f t="shared" si="1"/>
        <v/>
      </c>
      <c r="D63" s="153"/>
      <c r="E63" s="154"/>
    </row>
    <row r="64" spans="1:5" x14ac:dyDescent="0.55000000000000004">
      <c r="A64" s="4" t="str">
        <f>IF(ROW()=2,IF(Tabell2[[#This Row],[KravID]]&lt;&gt;"",1,""),IF(Tabell2[[#This Row],[KravID]]&lt;&gt;"",A63+1,""))</f>
        <v/>
      </c>
      <c r="B64" s="153"/>
      <c r="C64" s="4" t="str">
        <f t="shared" si="1"/>
        <v/>
      </c>
      <c r="D64" s="153"/>
      <c r="E64" s="154"/>
    </row>
    <row r="65" spans="1:5" x14ac:dyDescent="0.55000000000000004">
      <c r="A65" s="4" t="str">
        <f>IF(ROW()=2,IF(Tabell2[[#This Row],[KravID]]&lt;&gt;"",1,""),IF(Tabell2[[#This Row],[KravID]]&lt;&gt;"",A64+1,""))</f>
        <v/>
      </c>
      <c r="B65" s="153"/>
      <c r="C65" s="4" t="str">
        <f t="shared" si="1"/>
        <v/>
      </c>
      <c r="D65" s="153"/>
      <c r="E65" s="154"/>
    </row>
    <row r="66" spans="1:5" x14ac:dyDescent="0.55000000000000004">
      <c r="A66" s="4" t="str">
        <f>IF(ROW()=2,IF(Tabell2[[#This Row],[KravID]]&lt;&gt;"",1,""),IF(Tabell2[[#This Row],[KravID]]&lt;&gt;"",A65+1,""))</f>
        <v/>
      </c>
      <c r="B66" s="153"/>
      <c r="C66" s="4" t="str">
        <f t="shared" si="1"/>
        <v/>
      </c>
      <c r="D66" s="153"/>
      <c r="E66" s="154"/>
    </row>
    <row r="67" spans="1:5" x14ac:dyDescent="0.55000000000000004">
      <c r="A67" s="4" t="str">
        <f>IF(ROW()=2,IF(Tabell2[[#This Row],[KravID]]&lt;&gt;"",1,""),IF(Tabell2[[#This Row],[KravID]]&lt;&gt;"",A66+1,""))</f>
        <v/>
      </c>
      <c r="B67" s="153"/>
      <c r="C67" s="4" t="str">
        <f t="shared" si="1"/>
        <v/>
      </c>
      <c r="D67" s="153"/>
      <c r="E67" s="154"/>
    </row>
    <row r="68" spans="1:5" x14ac:dyDescent="0.55000000000000004">
      <c r="A68" s="4" t="str">
        <f>IF(ROW()=2,IF(Tabell2[[#This Row],[KravID]]&lt;&gt;"",1,""),IF(Tabell2[[#This Row],[KravID]]&lt;&gt;"",A67+1,""))</f>
        <v/>
      </c>
      <c r="B68" s="153"/>
      <c r="C68" s="4" t="str">
        <f t="shared" si="1"/>
        <v/>
      </c>
      <c r="D68" s="153"/>
      <c r="E68" s="154"/>
    </row>
    <row r="69" spans="1:5" x14ac:dyDescent="0.55000000000000004">
      <c r="A69" s="4" t="str">
        <f>IF(ROW()=2,IF(Tabell2[[#This Row],[KravID]]&lt;&gt;"",1,""),IF(Tabell2[[#This Row],[KravID]]&lt;&gt;"",A68+1,""))</f>
        <v/>
      </c>
      <c r="B69" s="153"/>
      <c r="C69" s="4" t="str">
        <f t="shared" si="1"/>
        <v/>
      </c>
      <c r="D69" s="153"/>
      <c r="E69" s="154"/>
    </row>
    <row r="70" spans="1:5" x14ac:dyDescent="0.55000000000000004">
      <c r="A70" s="4" t="str">
        <f>IF(ROW()=2,IF(Tabell2[[#This Row],[KravID]]&lt;&gt;"",1,""),IF(Tabell2[[#This Row],[KravID]]&lt;&gt;"",A69+1,""))</f>
        <v/>
      </c>
      <c r="B70" s="153"/>
      <c r="C70" s="4" t="str">
        <f t="shared" si="1"/>
        <v/>
      </c>
      <c r="D70" s="153"/>
      <c r="E70" s="154"/>
    </row>
    <row r="71" spans="1:5" x14ac:dyDescent="0.55000000000000004">
      <c r="A71" s="4" t="str">
        <f>IF(ROW()=2,IF(Tabell2[[#This Row],[KravID]]&lt;&gt;"",1,""),IF(Tabell2[[#This Row],[KravID]]&lt;&gt;"",A70+1,""))</f>
        <v/>
      </c>
      <c r="B71" s="153"/>
      <c r="C71" s="4" t="str">
        <f t="shared" si="1"/>
        <v/>
      </c>
      <c r="D71" s="153"/>
      <c r="E71" s="154"/>
    </row>
    <row r="72" spans="1:5" x14ac:dyDescent="0.55000000000000004">
      <c r="A72" s="4" t="str">
        <f>IF(ROW()=2,IF(Tabell2[[#This Row],[KravID]]&lt;&gt;"",1,""),IF(Tabell2[[#This Row],[KravID]]&lt;&gt;"",A71+1,""))</f>
        <v/>
      </c>
      <c r="B72" s="153"/>
      <c r="C72" s="4" t="str">
        <f t="shared" si="1"/>
        <v/>
      </c>
      <c r="D72" s="153"/>
      <c r="E72" s="154"/>
    </row>
    <row r="73" spans="1:5" x14ac:dyDescent="0.55000000000000004">
      <c r="A73" s="4" t="str">
        <f>IF(ROW()=2,IF(Tabell2[[#This Row],[KravID]]&lt;&gt;"",1,""),IF(Tabell2[[#This Row],[KravID]]&lt;&gt;"",A72+1,""))</f>
        <v/>
      </c>
      <c r="B73" s="153"/>
      <c r="C73" s="4" t="str">
        <f t="shared" si="1"/>
        <v/>
      </c>
      <c r="D73" s="153"/>
      <c r="E73" s="154"/>
    </row>
    <row r="74" spans="1:5" x14ac:dyDescent="0.55000000000000004">
      <c r="A74" s="4" t="str">
        <f>IF(ROW()=2,IF(Tabell2[[#This Row],[KravID]]&lt;&gt;"",1,""),IF(Tabell2[[#This Row],[KravID]]&lt;&gt;"",A73+1,""))</f>
        <v/>
      </c>
      <c r="B74" s="153"/>
      <c r="C74" s="4" t="str">
        <f t="shared" si="1"/>
        <v/>
      </c>
      <c r="D74" s="153"/>
      <c r="E74" s="154"/>
    </row>
    <row r="75" spans="1:5" x14ac:dyDescent="0.55000000000000004">
      <c r="A75" s="4" t="str">
        <f>IF(ROW()=2,IF(Tabell2[[#This Row],[KravID]]&lt;&gt;"",1,""),IF(Tabell2[[#This Row],[KravID]]&lt;&gt;"",A74+1,""))</f>
        <v/>
      </c>
      <c r="B75" s="153"/>
      <c r="C75" s="4" t="str">
        <f t="shared" si="1"/>
        <v/>
      </c>
      <c r="D75" s="153"/>
      <c r="E75" s="154"/>
    </row>
    <row r="76" spans="1:5" x14ac:dyDescent="0.55000000000000004">
      <c r="A76" s="4" t="str">
        <f>IF(ROW()=2,IF(Tabell2[[#This Row],[KravID]]&lt;&gt;"",1,""),IF(Tabell2[[#This Row],[KravID]]&lt;&gt;"",A75+1,""))</f>
        <v/>
      </c>
      <c r="B76" s="153"/>
      <c r="C76" s="4" t="str">
        <f t="shared" si="1"/>
        <v/>
      </c>
      <c r="D76" s="153"/>
      <c r="E76" s="154"/>
    </row>
    <row r="77" spans="1:5" x14ac:dyDescent="0.55000000000000004">
      <c r="A77" s="4" t="str">
        <f>IF(ROW()=2,IF(Tabell2[[#This Row],[KravID]]&lt;&gt;"",1,""),IF(Tabell2[[#This Row],[KravID]]&lt;&gt;"",A76+1,""))</f>
        <v/>
      </c>
      <c r="B77" s="153"/>
      <c r="C77" s="4" t="str">
        <f t="shared" si="1"/>
        <v/>
      </c>
      <c r="D77" s="153"/>
      <c r="E77" s="154"/>
    </row>
    <row r="78" spans="1:5" x14ac:dyDescent="0.55000000000000004">
      <c r="A78" s="4" t="str">
        <f>IF(ROW()=2,IF(Tabell2[[#This Row],[KravID]]&lt;&gt;"",1,""),IF(Tabell2[[#This Row],[KravID]]&lt;&gt;"",A77+1,""))</f>
        <v/>
      </c>
      <c r="B78" s="153"/>
      <c r="C78" s="4" t="str">
        <f t="shared" si="1"/>
        <v/>
      </c>
      <c r="D78" s="153"/>
      <c r="E78" s="154"/>
    </row>
    <row r="79" spans="1:5" x14ac:dyDescent="0.55000000000000004">
      <c r="A79" s="4" t="str">
        <f>IF(ROW()=2,IF(Tabell2[[#This Row],[KravID]]&lt;&gt;"",1,""),IF(Tabell2[[#This Row],[KravID]]&lt;&gt;"",A78+1,""))</f>
        <v/>
      </c>
      <c r="B79" s="153"/>
      <c r="C79" s="4" t="str">
        <f t="shared" si="1"/>
        <v/>
      </c>
      <c r="D79" s="153"/>
      <c r="E79" s="154"/>
    </row>
    <row r="80" spans="1:5" x14ac:dyDescent="0.55000000000000004">
      <c r="A80" s="4" t="str">
        <f>IF(ROW()=2,IF(Tabell2[[#This Row],[KravID]]&lt;&gt;"",1,""),IF(Tabell2[[#This Row],[KravID]]&lt;&gt;"",A79+1,""))</f>
        <v/>
      </c>
      <c r="B80" s="153"/>
      <c r="C80" s="4" t="str">
        <f t="shared" si="1"/>
        <v/>
      </c>
      <c r="D80" s="153"/>
      <c r="E80" s="154"/>
    </row>
    <row r="81" spans="1:5" x14ac:dyDescent="0.55000000000000004">
      <c r="A81" s="4" t="str">
        <f>IF(ROW()=2,IF(Tabell2[[#This Row],[KravID]]&lt;&gt;"",1,""),IF(Tabell2[[#This Row],[KravID]]&lt;&gt;"",A80+1,""))</f>
        <v/>
      </c>
      <c r="B81" s="153"/>
      <c r="C81" s="4" t="str">
        <f t="shared" ref="C81:C99" si="2">IF(B81="","",IF(VALUE(MID(B81,FIND("-",B81)+1,IFERROR(FIND("]",B81),LEN(B81)+1)-FIND("-",B81)-1))&lt;100,"MÅ","BØR"))</f>
        <v/>
      </c>
      <c r="D81" s="153"/>
      <c r="E81" s="154"/>
    </row>
    <row r="82" spans="1:5" x14ac:dyDescent="0.55000000000000004">
      <c r="A82" s="4" t="str">
        <f>IF(ROW()=2,IF(Tabell2[[#This Row],[KravID]]&lt;&gt;"",1,""),IF(Tabell2[[#This Row],[KravID]]&lt;&gt;"",A81+1,""))</f>
        <v/>
      </c>
      <c r="B82" s="153"/>
      <c r="C82" s="4" t="str">
        <f t="shared" si="2"/>
        <v/>
      </c>
      <c r="D82" s="153"/>
      <c r="E82" s="154"/>
    </row>
    <row r="83" spans="1:5" x14ac:dyDescent="0.55000000000000004">
      <c r="A83" s="4" t="str">
        <f>IF(ROW()=2,IF(Tabell2[[#This Row],[KravID]]&lt;&gt;"",1,""),IF(Tabell2[[#This Row],[KravID]]&lt;&gt;"",A82+1,""))</f>
        <v/>
      </c>
      <c r="B83" s="153"/>
      <c r="C83" s="4" t="str">
        <f t="shared" si="2"/>
        <v/>
      </c>
      <c r="D83" s="153"/>
      <c r="E83" s="154"/>
    </row>
    <row r="84" spans="1:5" x14ac:dyDescent="0.55000000000000004">
      <c r="A84" s="4" t="str">
        <f>IF(ROW()=2,IF(Tabell2[[#This Row],[KravID]]&lt;&gt;"",1,""),IF(Tabell2[[#This Row],[KravID]]&lt;&gt;"",A83+1,""))</f>
        <v/>
      </c>
      <c r="B84" s="153"/>
      <c r="C84" s="4" t="str">
        <f t="shared" si="2"/>
        <v/>
      </c>
      <c r="D84" s="153"/>
      <c r="E84" s="154"/>
    </row>
    <row r="85" spans="1:5" x14ac:dyDescent="0.55000000000000004">
      <c r="A85" s="4" t="str">
        <f>IF(ROW()=2,IF(Tabell2[[#This Row],[KravID]]&lt;&gt;"",1,""),IF(Tabell2[[#This Row],[KravID]]&lt;&gt;"",A84+1,""))</f>
        <v/>
      </c>
      <c r="B85" s="153"/>
      <c r="C85" s="4" t="str">
        <f t="shared" si="2"/>
        <v/>
      </c>
      <c r="D85" s="153"/>
      <c r="E85" s="154"/>
    </row>
    <row r="86" spans="1:5" x14ac:dyDescent="0.55000000000000004">
      <c r="A86" s="4" t="str">
        <f>IF(ROW()=2,IF(Tabell2[[#This Row],[KravID]]&lt;&gt;"",1,""),IF(Tabell2[[#This Row],[KravID]]&lt;&gt;"",A85+1,""))</f>
        <v/>
      </c>
      <c r="B86" s="153"/>
      <c r="C86" s="4" t="str">
        <f t="shared" si="2"/>
        <v/>
      </c>
      <c r="D86" s="153"/>
      <c r="E86" s="154"/>
    </row>
    <row r="87" spans="1:5" x14ac:dyDescent="0.55000000000000004">
      <c r="A87" s="4" t="str">
        <f>IF(ROW()=2,IF(Tabell2[[#This Row],[KravID]]&lt;&gt;"",1,""),IF(Tabell2[[#This Row],[KravID]]&lt;&gt;"",A86+1,""))</f>
        <v/>
      </c>
      <c r="B87" s="153"/>
      <c r="C87" s="4" t="str">
        <f t="shared" si="2"/>
        <v/>
      </c>
      <c r="D87" s="153"/>
      <c r="E87" s="154"/>
    </row>
    <row r="88" spans="1:5" x14ac:dyDescent="0.55000000000000004">
      <c r="A88" s="4" t="str">
        <f>IF(ROW()=2,IF(Tabell2[[#This Row],[KravID]]&lt;&gt;"",1,""),IF(Tabell2[[#This Row],[KravID]]&lt;&gt;"",A87+1,""))</f>
        <v/>
      </c>
      <c r="B88" s="153"/>
      <c r="C88" s="4" t="str">
        <f t="shared" si="2"/>
        <v/>
      </c>
      <c r="D88" s="153"/>
      <c r="E88" s="154"/>
    </row>
    <row r="89" spans="1:5" x14ac:dyDescent="0.55000000000000004">
      <c r="A89" s="4" t="str">
        <f>IF(ROW()=2,IF(Tabell2[[#This Row],[KravID]]&lt;&gt;"",1,""),IF(Tabell2[[#This Row],[KravID]]&lt;&gt;"",A88+1,""))</f>
        <v/>
      </c>
      <c r="B89" s="153"/>
      <c r="C89" s="4" t="str">
        <f t="shared" si="2"/>
        <v/>
      </c>
      <c r="D89" s="153"/>
      <c r="E89" s="154"/>
    </row>
    <row r="90" spans="1:5" x14ac:dyDescent="0.55000000000000004">
      <c r="A90" s="4" t="str">
        <f>IF(ROW()=2,IF(Tabell2[[#This Row],[KravID]]&lt;&gt;"",1,""),IF(Tabell2[[#This Row],[KravID]]&lt;&gt;"",A89+1,""))</f>
        <v/>
      </c>
      <c r="B90" s="153"/>
      <c r="C90" s="4" t="str">
        <f t="shared" si="2"/>
        <v/>
      </c>
      <c r="D90" s="153"/>
      <c r="E90" s="154"/>
    </row>
    <row r="91" spans="1:5" x14ac:dyDescent="0.55000000000000004">
      <c r="A91" s="4" t="str">
        <f>IF(ROW()=2,IF(Tabell2[[#This Row],[KravID]]&lt;&gt;"",1,""),IF(Tabell2[[#This Row],[KravID]]&lt;&gt;"",A90+1,""))</f>
        <v/>
      </c>
      <c r="B91" s="153"/>
      <c r="C91" s="4" t="str">
        <f t="shared" si="2"/>
        <v/>
      </c>
      <c r="D91" s="153"/>
      <c r="E91" s="154"/>
    </row>
    <row r="92" spans="1:5" x14ac:dyDescent="0.55000000000000004">
      <c r="A92" s="4" t="str">
        <f>IF(ROW()=2,IF(Tabell2[[#This Row],[KravID]]&lt;&gt;"",1,""),IF(Tabell2[[#This Row],[KravID]]&lt;&gt;"",A91+1,""))</f>
        <v/>
      </c>
      <c r="B92" s="153"/>
      <c r="C92" s="4" t="str">
        <f t="shared" si="2"/>
        <v/>
      </c>
      <c r="D92" s="153"/>
      <c r="E92" s="154"/>
    </row>
    <row r="93" spans="1:5" x14ac:dyDescent="0.55000000000000004">
      <c r="A93" s="4" t="str">
        <f>IF(ROW()=2,IF(Tabell2[[#This Row],[KravID]]&lt;&gt;"",1,""),IF(Tabell2[[#This Row],[KravID]]&lt;&gt;"",A92+1,""))</f>
        <v/>
      </c>
      <c r="B93" s="153"/>
      <c r="C93" s="4" t="str">
        <f t="shared" si="2"/>
        <v/>
      </c>
      <c r="D93" s="153"/>
      <c r="E93" s="154"/>
    </row>
    <row r="94" spans="1:5" x14ac:dyDescent="0.55000000000000004">
      <c r="A94" s="4" t="str">
        <f>IF(ROW()=2,IF(Tabell2[[#This Row],[KravID]]&lt;&gt;"",1,""),IF(Tabell2[[#This Row],[KravID]]&lt;&gt;"",A93+1,""))</f>
        <v/>
      </c>
      <c r="B94" s="153"/>
      <c r="C94" s="4" t="str">
        <f t="shared" si="2"/>
        <v/>
      </c>
      <c r="D94" s="153"/>
      <c r="E94" s="154"/>
    </row>
    <row r="95" spans="1:5" x14ac:dyDescent="0.55000000000000004">
      <c r="A95" s="4" t="str">
        <f>IF(ROW()=2,IF(Tabell2[[#This Row],[KravID]]&lt;&gt;"",1,""),IF(Tabell2[[#This Row],[KravID]]&lt;&gt;"",A94+1,""))</f>
        <v/>
      </c>
      <c r="B95" s="153"/>
      <c r="C95" s="4" t="str">
        <f t="shared" si="2"/>
        <v/>
      </c>
      <c r="D95" s="153"/>
      <c r="E95" s="154"/>
    </row>
    <row r="96" spans="1:5" x14ac:dyDescent="0.55000000000000004">
      <c r="A96" s="4" t="str">
        <f>IF(ROW()=2,IF(Tabell2[[#This Row],[KravID]]&lt;&gt;"",1,""),IF(Tabell2[[#This Row],[KravID]]&lt;&gt;"",A95+1,""))</f>
        <v/>
      </c>
      <c r="B96" s="153"/>
      <c r="C96" s="4" t="str">
        <f t="shared" si="2"/>
        <v/>
      </c>
      <c r="D96" s="153"/>
      <c r="E96" s="154"/>
    </row>
    <row r="97" spans="1:5" x14ac:dyDescent="0.55000000000000004">
      <c r="A97" s="4" t="str">
        <f>IF(ROW()=2,IF(Tabell2[[#This Row],[KravID]]&lt;&gt;"",1,""),IF(Tabell2[[#This Row],[KravID]]&lt;&gt;"",A96+1,""))</f>
        <v/>
      </c>
      <c r="B97" s="153"/>
      <c r="C97" s="4" t="str">
        <f t="shared" si="2"/>
        <v/>
      </c>
      <c r="D97" s="153"/>
      <c r="E97" s="154"/>
    </row>
    <row r="98" spans="1:5" x14ac:dyDescent="0.55000000000000004">
      <c r="A98" s="4" t="str">
        <f>IF(ROW()=2,IF(Tabell2[[#This Row],[KravID]]&lt;&gt;"",1,""),IF(Tabell2[[#This Row],[KravID]]&lt;&gt;"",A97+1,""))</f>
        <v/>
      </c>
      <c r="B98" s="153"/>
      <c r="C98" s="4" t="str">
        <f t="shared" si="2"/>
        <v/>
      </c>
      <c r="D98" s="153"/>
      <c r="E98" s="154"/>
    </row>
    <row r="99" spans="1:5" x14ac:dyDescent="0.55000000000000004">
      <c r="A99" s="4" t="str">
        <f>IF(ROW()=2,IF(Tabell2[[#This Row],[KravID]]&lt;&gt;"",1,""),IF(Tabell2[[#This Row],[KravID]]&lt;&gt;"",A98+1,""))</f>
        <v/>
      </c>
      <c r="B99" s="153"/>
      <c r="C99" s="4" t="str">
        <f t="shared" si="2"/>
        <v/>
      </c>
      <c r="D99" s="153"/>
      <c r="E99" s="154"/>
    </row>
  </sheetData>
  <sheetProtection algorithmName="SHA-512" hashValue="mXPd7GM+39r/GMQDdKSdh6g78qCr3h9aLGMrPgRz/5PYvW9g3qukg7BNTu1UAdv/g/uK9syS+r+fN8Bh9h3xYw==" saltValue="k2cCqiUzfcmpaFzNjuNjWg==" spinCount="100000" sheet="1" objects="1" scenarios="1"/>
  <conditionalFormatting sqref="C2:D99">
    <cfRule type="cellIs" dxfId="0" priority="1" operator="equal">
      <formula>"MÅ"</formula>
    </cfRule>
  </conditionalFormatting>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D346C-A9C3-4F59-B139-E7545489228C}">
  <sheetPr codeName="Ark6"/>
  <dimension ref="B2:E9"/>
  <sheetViews>
    <sheetView workbookViewId="0">
      <selection activeCell="E22" sqref="E22"/>
    </sheetView>
  </sheetViews>
  <sheetFormatPr defaultColWidth="10.9453125" defaultRowHeight="14.4" x14ac:dyDescent="0.55000000000000004"/>
  <cols>
    <col min="2" max="2" width="40.5234375" customWidth="1"/>
    <col min="3" max="3" width="7.734375" customWidth="1"/>
    <col min="4" max="4" width="16.3125" customWidth="1"/>
    <col min="5" max="5" width="15" customWidth="1"/>
  </cols>
  <sheetData>
    <row r="2" spans="2:5" ht="14.7" thickBot="1" x14ac:dyDescent="0.6"/>
    <row r="3" spans="2:5" ht="15.6" x14ac:dyDescent="0.55000000000000004">
      <c r="B3" s="33" t="s">
        <v>798</v>
      </c>
      <c r="C3" s="34" t="s">
        <v>164</v>
      </c>
      <c r="D3" s="35" t="s">
        <v>165</v>
      </c>
      <c r="E3" s="36" t="s">
        <v>141</v>
      </c>
    </row>
    <row r="4" spans="2:5" x14ac:dyDescent="0.55000000000000004">
      <c r="B4" s="28" t="s">
        <v>81</v>
      </c>
      <c r="C4" s="159">
        <v>0.3</v>
      </c>
      <c r="D4" s="160" t="str">
        <f>Bilag_6B!D100</f>
        <v>&lt;data mangler&gt;</v>
      </c>
      <c r="E4" s="29" t="str">
        <f>IFERROR(D4*C4, "&lt;data mangler&gt;")</f>
        <v>&lt;data mangler&gt;</v>
      </c>
    </row>
    <row r="5" spans="2:5" x14ac:dyDescent="0.55000000000000004">
      <c r="B5" s="28" t="s">
        <v>714</v>
      </c>
      <c r="C5" s="159">
        <v>0.2</v>
      </c>
      <c r="D5" s="161">
        <f>hjelpeark!O17</f>
        <v>0</v>
      </c>
      <c r="E5" s="29">
        <f t="shared" ref="E5:E8" si="0">D5*C5</f>
        <v>0</v>
      </c>
    </row>
    <row r="6" spans="2:5" x14ac:dyDescent="0.55000000000000004">
      <c r="B6" s="28" t="s">
        <v>140</v>
      </c>
      <c r="C6" s="159">
        <v>0.2</v>
      </c>
      <c r="D6" s="161">
        <f>hjelpeark!O18</f>
        <v>0</v>
      </c>
      <c r="E6" s="29">
        <f>D6*C6</f>
        <v>0</v>
      </c>
    </row>
    <row r="7" spans="2:5" x14ac:dyDescent="0.55000000000000004">
      <c r="B7" s="28" t="s">
        <v>715</v>
      </c>
      <c r="C7" s="159">
        <v>0.2</v>
      </c>
      <c r="D7" s="161">
        <f>hjelpeark!O19</f>
        <v>0</v>
      </c>
      <c r="E7" s="29">
        <f t="shared" si="0"/>
        <v>0</v>
      </c>
    </row>
    <row r="8" spans="2:5" x14ac:dyDescent="0.55000000000000004">
      <c r="B8" s="28" t="s">
        <v>716</v>
      </c>
      <c r="C8" s="159">
        <v>0.1</v>
      </c>
      <c r="D8" s="161">
        <f>hjelpeark!O20</f>
        <v>0</v>
      </c>
      <c r="E8" s="29">
        <f t="shared" si="0"/>
        <v>0</v>
      </c>
    </row>
    <row r="9" spans="2:5" ht="14.7" thickBot="1" x14ac:dyDescent="0.6">
      <c r="B9" s="26" t="s">
        <v>142</v>
      </c>
      <c r="C9" s="30">
        <f>SUM(C4:C8)</f>
        <v>0.99999999999999989</v>
      </c>
      <c r="D9" s="27"/>
      <c r="E9" s="31">
        <f>SUM(E4:E8)</f>
        <v>0</v>
      </c>
    </row>
  </sheetData>
  <sheetProtection algorithmName="SHA-512" hashValue="pFk9yJ3QcBNs5pFMLGh2suKMMui2JzJx2yQxIryJwHT5JF3lOBnn9bFUz06e6mo51dozUvMaeqtHys0zh3QYjQ==" saltValue="HJTJbTeXxa9kmUn7H4nogw=="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85259-0A8E-434C-8C17-4DE96383A21A}">
  <sheetPr codeName="Ark7">
    <tabColor rgb="FFFF0000"/>
  </sheetPr>
  <dimension ref="A1:R42"/>
  <sheetViews>
    <sheetView workbookViewId="0">
      <selection activeCell="E27" sqref="E27"/>
    </sheetView>
  </sheetViews>
  <sheetFormatPr defaultColWidth="10.9453125" defaultRowHeight="14.4" x14ac:dyDescent="0.55000000000000004"/>
  <cols>
    <col min="1" max="1" width="20.83984375" customWidth="1"/>
    <col min="2" max="2" width="7.15625" customWidth="1"/>
    <col min="3" max="3" width="16.41796875" customWidth="1"/>
    <col min="4" max="4" width="7.15625" customWidth="1"/>
    <col min="5" max="5" width="21.15625" customWidth="1"/>
    <col min="6" max="6" width="7.578125" customWidth="1"/>
    <col min="7" max="7" width="10.578125" customWidth="1"/>
    <col min="8" max="8" width="3.83984375" customWidth="1"/>
    <col min="9" max="9" width="6.68359375" customWidth="1"/>
    <col min="10" max="10" width="11.41796875" customWidth="1"/>
    <col min="11" max="11" width="34.68359375" customWidth="1"/>
    <col min="12" max="12" width="9.83984375" customWidth="1"/>
    <col min="13" max="13" width="7" customWidth="1"/>
    <col min="14" max="14" width="6.83984375" customWidth="1"/>
    <col min="15" max="15" width="8.26171875" customWidth="1"/>
    <col min="16" max="16" width="8.578125" customWidth="1"/>
    <col min="17" max="17" width="8.41796875" customWidth="1"/>
    <col min="18" max="18" width="5.41796875" customWidth="1"/>
  </cols>
  <sheetData>
    <row r="1" spans="1:18" ht="14.7" thickBot="1" x14ac:dyDescent="0.6"/>
    <row r="2" spans="1:18" x14ac:dyDescent="0.55000000000000004">
      <c r="E2" s="184" t="s">
        <v>757</v>
      </c>
      <c r="F2" s="185"/>
      <c r="G2" s="185"/>
      <c r="H2" s="185"/>
      <c r="I2" s="185"/>
      <c r="J2" s="185"/>
      <c r="K2" s="185"/>
      <c r="L2" s="186"/>
    </row>
    <row r="3" spans="1:18" ht="14.7" thickBot="1" x14ac:dyDescent="0.6">
      <c r="E3" s="187"/>
      <c r="F3" s="188"/>
      <c r="G3" s="188"/>
      <c r="H3" s="188"/>
      <c r="I3" s="188"/>
      <c r="J3" s="188"/>
      <c r="K3" s="188"/>
      <c r="L3" s="189"/>
    </row>
    <row r="5" spans="1:18" ht="14.7" thickBot="1" x14ac:dyDescent="0.6"/>
    <row r="6" spans="1:18" ht="14.7" thickBot="1" x14ac:dyDescent="0.6">
      <c r="A6" s="190" t="s">
        <v>40</v>
      </c>
      <c r="B6" s="192"/>
      <c r="C6" s="190" t="s">
        <v>41</v>
      </c>
      <c r="D6" s="192"/>
      <c r="E6" s="190" t="s">
        <v>42</v>
      </c>
      <c r="F6" s="191"/>
      <c r="G6" s="196" t="s">
        <v>109</v>
      </c>
      <c r="I6" s="198" t="s">
        <v>64</v>
      </c>
      <c r="J6" s="199"/>
      <c r="K6" s="199"/>
      <c r="L6" s="199"/>
      <c r="M6" s="200"/>
      <c r="N6" s="190" t="s">
        <v>68</v>
      </c>
      <c r="O6" s="191"/>
      <c r="P6" s="191"/>
      <c r="Q6" s="192"/>
    </row>
    <row r="7" spans="1:18" ht="18.75" customHeight="1" x14ac:dyDescent="0.8">
      <c r="A7" s="56" t="s">
        <v>54</v>
      </c>
      <c r="B7" s="56" t="s">
        <v>55</v>
      </c>
      <c r="C7" s="56" t="s">
        <v>54</v>
      </c>
      <c r="D7" s="56" t="s">
        <v>55</v>
      </c>
      <c r="E7" s="56" t="s">
        <v>54</v>
      </c>
      <c r="F7" s="57" t="s">
        <v>55</v>
      </c>
      <c r="G7" s="197"/>
      <c r="I7" s="74" t="s">
        <v>57</v>
      </c>
      <c r="J7" s="74" t="s">
        <v>71</v>
      </c>
      <c r="K7" s="74" t="s">
        <v>58</v>
      </c>
      <c r="L7" s="74" t="s">
        <v>73</v>
      </c>
      <c r="M7" s="74" t="s">
        <v>74</v>
      </c>
      <c r="N7" s="74" t="s">
        <v>759</v>
      </c>
      <c r="O7" s="75" t="s">
        <v>760</v>
      </c>
      <c r="P7" s="74" t="s">
        <v>761</v>
      </c>
      <c r="Q7" s="74" t="s">
        <v>762</v>
      </c>
    </row>
    <row r="8" spans="1:18" x14ac:dyDescent="0.55000000000000004">
      <c r="A8" s="58" t="s">
        <v>48</v>
      </c>
      <c r="B8" s="59">
        <v>0</v>
      </c>
      <c r="C8" s="60" t="s">
        <v>48</v>
      </c>
      <c r="D8" s="59">
        <v>0</v>
      </c>
      <c r="E8" s="60" t="s">
        <v>48</v>
      </c>
      <c r="F8" s="59">
        <v>0</v>
      </c>
      <c r="G8" s="61" t="s">
        <v>50</v>
      </c>
      <c r="I8" s="76" t="s">
        <v>60</v>
      </c>
      <c r="J8" s="77" t="s">
        <v>717</v>
      </c>
      <c r="K8" s="78" t="s">
        <v>714</v>
      </c>
      <c r="L8" s="77">
        <v>7</v>
      </c>
      <c r="M8" s="77">
        <v>35</v>
      </c>
      <c r="N8" s="79">
        <f>SUMIFS(Bilag_2A!$P:$P,Bilag_2A!$B:$B,$I8,Bilag_2A!$D:$D,"BØR")</f>
        <v>0</v>
      </c>
      <c r="O8" s="77" cm="1">
        <f t="array" ref="O8" xml:space="preserve"> SUMPRODUCT((Bilag_2A!$B$3:$B$296=$I8)*(Bilag_2A!$D$3:$D$296="BØR")*(Bilag_2A!$E$3:$E$296)*10)</f>
        <v>430</v>
      </c>
      <c r="P8" s="80">
        <f xml:space="preserve"> IFERROR(N8/O8*100,0)</f>
        <v>0</v>
      </c>
      <c r="Q8" s="81">
        <f t="shared" ref="Q8:Q13" si="0">IFERROR( O8 / _xlfn.XLOOKUP(J8, $K$17:$K$20, $N$17:$N$20), 0 )</f>
        <v>1</v>
      </c>
    </row>
    <row r="9" spans="1:18" x14ac:dyDescent="0.55000000000000004">
      <c r="A9" s="62" t="s">
        <v>77</v>
      </c>
      <c r="B9" s="63">
        <v>0.5</v>
      </c>
      <c r="C9" s="64" t="s">
        <v>78</v>
      </c>
      <c r="D9" s="63">
        <v>0.3</v>
      </c>
      <c r="E9" s="64" t="s">
        <v>75</v>
      </c>
      <c r="F9" s="63">
        <v>0.2</v>
      </c>
      <c r="G9" s="65" t="s">
        <v>51</v>
      </c>
      <c r="I9" s="82" t="s">
        <v>59</v>
      </c>
      <c r="J9" s="83" t="s">
        <v>70</v>
      </c>
      <c r="K9" s="84" t="s">
        <v>738</v>
      </c>
      <c r="L9" s="83">
        <v>11</v>
      </c>
      <c r="M9" s="83">
        <v>14</v>
      </c>
      <c r="N9" s="85">
        <f>SUMIFS(Bilag_2A!$P:$P,Bilag_2A!$B:$B,$I9,Bilag_2A!$D:$D,"BØR")</f>
        <v>0</v>
      </c>
      <c r="O9" s="83" cm="1">
        <f t="array" ref="O9" xml:space="preserve"> SUMPRODUCT((Bilag_2A!$B$3:$B$296=$I9)*(Bilag_2A!$D$3:$D$296="BØR")*(Bilag_2A!$E$3:$E$296)*10)</f>
        <v>170</v>
      </c>
      <c r="P9" s="86">
        <f t="shared" ref="P9:P13" si="1" xml:space="preserve"> IFERROR(N9/O9*100,0)</f>
        <v>0</v>
      </c>
      <c r="Q9" s="87">
        <f t="shared" si="0"/>
        <v>1</v>
      </c>
    </row>
    <row r="10" spans="1:18" x14ac:dyDescent="0.55000000000000004">
      <c r="A10" s="62" t="s">
        <v>45</v>
      </c>
      <c r="B10" s="63">
        <v>0.4</v>
      </c>
      <c r="C10" s="64" t="s">
        <v>79</v>
      </c>
      <c r="D10" s="63">
        <v>0.1</v>
      </c>
      <c r="E10" s="64" t="s">
        <v>76</v>
      </c>
      <c r="F10" s="63">
        <v>0.15</v>
      </c>
      <c r="G10" s="65"/>
      <c r="I10" s="82" t="s">
        <v>61</v>
      </c>
      <c r="J10" s="83" t="s">
        <v>718</v>
      </c>
      <c r="K10" s="84" t="s">
        <v>739</v>
      </c>
      <c r="L10" s="83">
        <v>28</v>
      </c>
      <c r="M10" s="83">
        <v>32</v>
      </c>
      <c r="N10" s="85">
        <f>SUMIFS(Bilag_2A!$P:$P,Bilag_2A!$B:$B,$I10,Bilag_2A!$D:$D,"BØR")</f>
        <v>0</v>
      </c>
      <c r="O10" s="83" cm="1">
        <f t="array" ref="O10" xml:space="preserve"> SUMPRODUCT((Bilag_2A!$B$3:$B$296=$I10)*(Bilag_2A!$D$3:$D$296="BØR")*(Bilag_2A!$E$3:$E$296)*10)</f>
        <v>375</v>
      </c>
      <c r="P10" s="86">
        <f t="shared" si="1"/>
        <v>0</v>
      </c>
      <c r="Q10" s="87">
        <f t="shared" si="0"/>
        <v>0.43103448275862066</v>
      </c>
    </row>
    <row r="11" spans="1:18" x14ac:dyDescent="0.55000000000000004">
      <c r="A11" s="62" t="s">
        <v>52</v>
      </c>
      <c r="B11" s="63">
        <v>0.2</v>
      </c>
      <c r="C11" s="64" t="s">
        <v>80</v>
      </c>
      <c r="D11" s="63">
        <v>0.15</v>
      </c>
      <c r="E11" s="64" t="s">
        <v>148</v>
      </c>
      <c r="F11" s="63">
        <v>0.1</v>
      </c>
      <c r="G11" s="65"/>
      <c r="I11" s="82" t="s">
        <v>62</v>
      </c>
      <c r="J11" s="83" t="s">
        <v>718</v>
      </c>
      <c r="K11" s="84" t="s">
        <v>740</v>
      </c>
      <c r="L11" s="83">
        <v>28</v>
      </c>
      <c r="M11" s="83">
        <v>12</v>
      </c>
      <c r="N11" s="85">
        <f>SUMIFS(Bilag_2A!$P:$P,Bilag_2A!$B:$B,$I11,Bilag_2A!$D:$D,"BØR")</f>
        <v>0</v>
      </c>
      <c r="O11" s="83" cm="1">
        <f t="array" ref="O11" xml:space="preserve"> SUMPRODUCT((Bilag_2A!$B$3:$B$296=$I11)*(Bilag_2A!$D$3:$D$296="BØR")*(Bilag_2A!$E$3:$E$296)*10)</f>
        <v>140</v>
      </c>
      <c r="P11" s="86">
        <f t="shared" si="1"/>
        <v>0</v>
      </c>
      <c r="Q11" s="87">
        <f t="shared" si="0"/>
        <v>0.16091954022988506</v>
      </c>
    </row>
    <row r="12" spans="1:18" x14ac:dyDescent="0.55000000000000004">
      <c r="A12" s="62" t="s">
        <v>46</v>
      </c>
      <c r="B12" s="63">
        <v>0</v>
      </c>
      <c r="C12" s="64" t="s">
        <v>53</v>
      </c>
      <c r="D12" s="63">
        <v>0</v>
      </c>
      <c r="E12" s="64" t="s">
        <v>149</v>
      </c>
      <c r="F12" s="63">
        <v>0.05</v>
      </c>
      <c r="G12" s="65"/>
      <c r="I12" s="82" t="s">
        <v>529</v>
      </c>
      <c r="J12" s="83" t="s">
        <v>718</v>
      </c>
      <c r="K12" s="84" t="s">
        <v>741</v>
      </c>
      <c r="L12" s="83">
        <v>29</v>
      </c>
      <c r="M12" s="83">
        <v>27</v>
      </c>
      <c r="N12" s="85">
        <f>SUMIFS(Bilag_2A!$P:$P,Bilag_2A!$B:$B,$I12,Bilag_2A!$D:$D,"BØR")</f>
        <v>0</v>
      </c>
      <c r="O12" s="83" cm="1">
        <f t="array" ref="O12" xml:space="preserve"> SUMPRODUCT((Bilag_2A!$B$3:$B$296=$I12)*(Bilag_2A!$D$3:$D$296="BØR")*(Bilag_2A!$E$3:$E$296)*10)</f>
        <v>355</v>
      </c>
      <c r="P12" s="86">
        <f t="shared" si="1"/>
        <v>0</v>
      </c>
      <c r="Q12" s="87">
        <f t="shared" si="0"/>
        <v>0.40804597701149425</v>
      </c>
      <c r="R12" s="12"/>
    </row>
    <row r="13" spans="1:18" x14ac:dyDescent="0.55000000000000004">
      <c r="A13" s="66"/>
      <c r="B13" s="67"/>
      <c r="C13" s="67"/>
      <c r="D13" s="67"/>
      <c r="E13" s="68" t="s">
        <v>47</v>
      </c>
      <c r="F13" s="69">
        <v>0</v>
      </c>
      <c r="G13" s="70"/>
      <c r="I13" s="82" t="s">
        <v>515</v>
      </c>
      <c r="J13" s="83" t="s">
        <v>719</v>
      </c>
      <c r="K13" s="84" t="s">
        <v>742</v>
      </c>
      <c r="L13" s="83">
        <v>46</v>
      </c>
      <c r="M13" s="83">
        <v>24</v>
      </c>
      <c r="N13" s="85">
        <f>SUMIFS(Bilag_2A!$P:$P,Bilag_2A!$B:$B,$I13,Bilag_2A!$D:$D,"BØR")</f>
        <v>0</v>
      </c>
      <c r="O13" s="83" cm="1">
        <f t="array" ref="O13" xml:space="preserve"> SUMPRODUCT((Bilag_2A!$B$3:$B$296=$I13)*(Bilag_2A!$D$3:$D$296="BØR")*(Bilag_2A!$E$3:$E$296)*10)</f>
        <v>285</v>
      </c>
      <c r="P13" s="86">
        <f t="shared" si="1"/>
        <v>0</v>
      </c>
      <c r="Q13" s="87">
        <f t="shared" si="0"/>
        <v>1</v>
      </c>
      <c r="R13" s="13"/>
    </row>
    <row r="14" spans="1:18" x14ac:dyDescent="0.55000000000000004">
      <c r="I14" s="88" t="s">
        <v>63</v>
      </c>
      <c r="J14" s="89"/>
      <c r="K14" s="67"/>
      <c r="L14" s="89">
        <f>SUM(L8:L13)</f>
        <v>149</v>
      </c>
      <c r="M14" s="89">
        <f>SUM(M8:M13)</f>
        <v>144</v>
      </c>
      <c r="N14" s="90"/>
      <c r="O14" s="89"/>
      <c r="P14" s="91"/>
      <c r="Q14" s="92"/>
    </row>
    <row r="15" spans="1:18" ht="14.7" thickBot="1" x14ac:dyDescent="0.6">
      <c r="I15" s="5"/>
      <c r="J15" s="5"/>
      <c r="K15" s="3"/>
      <c r="L15" s="50"/>
      <c r="M15" s="50"/>
      <c r="N15" s="19"/>
      <c r="O15" s="5"/>
      <c r="P15" s="20"/>
      <c r="Q15" s="21"/>
    </row>
    <row r="16" spans="1:18" ht="16.8" thickBot="1" x14ac:dyDescent="0.6">
      <c r="A16" s="193" t="s">
        <v>758</v>
      </c>
      <c r="B16" s="194"/>
      <c r="C16" s="195"/>
      <c r="E16" s="71" t="s">
        <v>160</v>
      </c>
      <c r="F16" s="72"/>
      <c r="G16" s="73">
        <f>SUMPRODUCT(Bilag_6B!D82:D89,Bilag_6B!E82:E89)</f>
        <v>0</v>
      </c>
      <c r="I16" s="5"/>
      <c r="J16" s="5"/>
      <c r="K16" s="93" t="s">
        <v>763</v>
      </c>
      <c r="L16" s="94" t="s">
        <v>764</v>
      </c>
      <c r="M16" s="95" t="s">
        <v>72</v>
      </c>
      <c r="N16" s="95" t="s">
        <v>765</v>
      </c>
      <c r="O16" s="96" t="s">
        <v>766</v>
      </c>
      <c r="P16" s="20"/>
      <c r="Q16" s="21"/>
    </row>
    <row r="17" spans="1:18" x14ac:dyDescent="0.55000000000000004">
      <c r="A17" s="201" t="s">
        <v>147</v>
      </c>
      <c r="B17" s="202"/>
      <c r="C17" s="32" t="s">
        <v>146</v>
      </c>
      <c r="I17" s="5"/>
      <c r="J17" s="5"/>
      <c r="K17" s="76" t="s">
        <v>717</v>
      </c>
      <c r="L17" s="97">
        <v>0.2</v>
      </c>
      <c r="M17" s="98">
        <f xml:space="preserve"> SUMIF($J$8:$J$13,K17,$M$8:$M$13)</f>
        <v>35</v>
      </c>
      <c r="N17" s="98">
        <f xml:space="preserve"> SUMIF($J$8:$J$13,K17,$O$8:$O$13)</f>
        <v>430</v>
      </c>
      <c r="O17" s="99" cm="1">
        <f t="array" ref="O17" xml:space="preserve"> SUMPRODUCT(($J$8:$J$13=K17)*$P$8:$P$13*$Q$8:$Q$13)</f>
        <v>0</v>
      </c>
      <c r="P17" s="20"/>
      <c r="Q17" s="21"/>
    </row>
    <row r="18" spans="1:18" x14ac:dyDescent="0.55000000000000004">
      <c r="A18" s="182" t="s">
        <v>747</v>
      </c>
      <c r="B18" s="183"/>
      <c r="C18" s="54"/>
      <c r="I18" s="5"/>
      <c r="J18" s="5"/>
      <c r="K18" s="82" t="s">
        <v>70</v>
      </c>
      <c r="L18" s="100">
        <v>0.2</v>
      </c>
      <c r="M18" s="101">
        <f t="shared" ref="M18:M20" si="2" xml:space="preserve"> SUMIF($J$8:$J$13,K18,$M$8:$M$13)</f>
        <v>14</v>
      </c>
      <c r="N18" s="101">
        <f t="shared" ref="N18:N20" si="3" xml:space="preserve"> SUMIF($J$8:$J$13,K18,$O$8:$O$13)</f>
        <v>170</v>
      </c>
      <c r="O18" s="102" cm="1">
        <f t="array" ref="O18" xml:space="preserve"> SUMPRODUCT(($J$8:$J$13=K18)*$P$8:$P$13*$Q$8:$Q$13)</f>
        <v>0</v>
      </c>
      <c r="P18" s="20"/>
      <c r="Q18" s="21"/>
    </row>
    <row r="19" spans="1:18" x14ac:dyDescent="0.55000000000000004">
      <c r="A19" s="182" t="s">
        <v>748</v>
      </c>
      <c r="B19" s="183"/>
      <c r="C19" s="54"/>
      <c r="I19" s="5"/>
      <c r="J19" s="5"/>
      <c r="K19" s="82" t="s">
        <v>718</v>
      </c>
      <c r="L19" s="100">
        <v>0.2</v>
      </c>
      <c r="M19" s="101">
        <f t="shared" si="2"/>
        <v>71</v>
      </c>
      <c r="N19" s="101">
        <f t="shared" si="3"/>
        <v>870</v>
      </c>
      <c r="O19" s="102" cm="1">
        <f t="array" ref="O19" xml:space="preserve"> SUMPRODUCT(($J$8:$J$13=K19)*$P$8:$P$13*$Q$8:$Q$13)</f>
        <v>0</v>
      </c>
      <c r="P19" s="20"/>
      <c r="Q19" s="21"/>
    </row>
    <row r="20" spans="1:18" x14ac:dyDescent="0.55000000000000004">
      <c r="A20" s="182" t="s">
        <v>749</v>
      </c>
      <c r="B20" s="183"/>
      <c r="C20" s="54"/>
      <c r="I20" s="5"/>
      <c r="J20" s="5"/>
      <c r="K20" s="82" t="s">
        <v>719</v>
      </c>
      <c r="L20" s="100">
        <v>0.1</v>
      </c>
      <c r="M20" s="101">
        <f t="shared" si="2"/>
        <v>24</v>
      </c>
      <c r="N20" s="101">
        <f t="shared" si="3"/>
        <v>285</v>
      </c>
      <c r="O20" s="102" cm="1">
        <f t="array" ref="O20" xml:space="preserve"> SUMPRODUCT(($J$8:$J$13=K20)*$P$8:$P$13*$Q$8:$Q$13)</f>
        <v>0</v>
      </c>
      <c r="P20" s="20"/>
      <c r="Q20" s="21"/>
    </row>
    <row r="21" spans="1:18" x14ac:dyDescent="0.55000000000000004">
      <c r="A21" s="182" t="s">
        <v>750</v>
      </c>
      <c r="B21" s="183"/>
      <c r="C21" s="54"/>
      <c r="I21" s="5"/>
      <c r="J21" s="5"/>
      <c r="K21" s="66"/>
      <c r="L21" s="103">
        <f>SUM(L17:L20)</f>
        <v>0.70000000000000007</v>
      </c>
      <c r="M21" s="104">
        <f>SUM(M17:M20)</f>
        <v>144</v>
      </c>
      <c r="N21" s="104">
        <f>SUM(N17:N20)</f>
        <v>1755</v>
      </c>
      <c r="O21" s="70"/>
      <c r="P21" s="20"/>
      <c r="Q21" s="21"/>
    </row>
    <row r="22" spans="1:18" x14ac:dyDescent="0.55000000000000004">
      <c r="A22" s="182" t="s">
        <v>751</v>
      </c>
      <c r="B22" s="183"/>
      <c r="C22" s="54"/>
      <c r="I22" s="5"/>
      <c r="J22" s="5"/>
      <c r="P22" s="20"/>
      <c r="Q22" s="21"/>
    </row>
    <row r="23" spans="1:18" x14ac:dyDescent="0.55000000000000004">
      <c r="A23" s="182" t="s">
        <v>752</v>
      </c>
      <c r="B23" s="183"/>
      <c r="C23" s="54"/>
      <c r="I23" s="5"/>
      <c r="J23" s="5"/>
      <c r="K23" s="3"/>
      <c r="L23" s="50"/>
      <c r="M23" s="50"/>
      <c r="N23" s="19"/>
      <c r="O23" s="5"/>
      <c r="P23" s="20"/>
      <c r="Q23" s="21"/>
    </row>
    <row r="24" spans="1:18" x14ac:dyDescent="0.55000000000000004">
      <c r="A24" s="182" t="s">
        <v>753</v>
      </c>
      <c r="B24" s="183"/>
      <c r="C24" s="54"/>
    </row>
    <row r="25" spans="1:18" x14ac:dyDescent="0.55000000000000004">
      <c r="A25" s="182" t="s">
        <v>754</v>
      </c>
      <c r="B25" s="183"/>
      <c r="C25" s="54"/>
    </row>
    <row r="26" spans="1:18" x14ac:dyDescent="0.55000000000000004">
      <c r="A26" s="182" t="s">
        <v>755</v>
      </c>
      <c r="B26" s="183"/>
      <c r="C26" s="54"/>
    </row>
    <row r="27" spans="1:18" ht="15" customHeight="1" x14ac:dyDescent="0.55000000000000004">
      <c r="A27" s="180" t="s">
        <v>756</v>
      </c>
      <c r="B27" s="181"/>
      <c r="C27" s="55"/>
    </row>
    <row r="28" spans="1:18" ht="16.5" customHeight="1" x14ac:dyDescent="0.55000000000000004">
      <c r="Q28" s="11"/>
      <c r="R28" s="11"/>
    </row>
    <row r="29" spans="1:18" x14ac:dyDescent="0.55000000000000004">
      <c r="I29" s="25"/>
      <c r="Q29" s="11"/>
      <c r="R29" s="11"/>
    </row>
    <row r="30" spans="1:18" x14ac:dyDescent="0.55000000000000004">
      <c r="I30" s="25"/>
      <c r="Q30" s="11"/>
      <c r="R30" s="11"/>
    </row>
    <row r="31" spans="1:18" x14ac:dyDescent="0.55000000000000004">
      <c r="I31" s="25"/>
      <c r="Q31" s="11"/>
      <c r="R31" s="11"/>
    </row>
    <row r="32" spans="1:18" x14ac:dyDescent="0.55000000000000004">
      <c r="I32" s="25"/>
      <c r="Q32" s="11"/>
      <c r="R32" s="11"/>
    </row>
    <row r="33" spans="9:9" x14ac:dyDescent="0.55000000000000004">
      <c r="I33" s="25"/>
    </row>
    <row r="34" spans="9:9" x14ac:dyDescent="0.55000000000000004">
      <c r="I34" s="25"/>
    </row>
    <row r="35" spans="9:9" x14ac:dyDescent="0.55000000000000004">
      <c r="I35" s="25"/>
    </row>
    <row r="36" spans="9:9" x14ac:dyDescent="0.55000000000000004">
      <c r="I36" s="25"/>
    </row>
    <row r="37" spans="9:9" x14ac:dyDescent="0.55000000000000004">
      <c r="I37" s="25"/>
    </row>
    <row r="38" spans="9:9" x14ac:dyDescent="0.55000000000000004">
      <c r="I38" s="25"/>
    </row>
    <row r="39" spans="9:9" x14ac:dyDescent="0.55000000000000004">
      <c r="I39" s="25"/>
    </row>
    <row r="40" spans="9:9" x14ac:dyDescent="0.55000000000000004">
      <c r="I40" s="25"/>
    </row>
    <row r="42" spans="9:9" x14ac:dyDescent="0.55000000000000004">
      <c r="I42" s="25"/>
    </row>
  </sheetData>
  <sheetProtection algorithmName="SHA-512" hashValue="6Z/caRasj7Rhkx58LIAEFFv3bRy0duZA21tCGSyrAfCkFq6ZoJGAteGL0agQYj5sVf3hnD+RV5YbAh4rx7ZBHw==" saltValue="zYqP263JlB2ChUiUo7Rb4w==" spinCount="100000" sheet="1" objects="1" scenarios="1"/>
  <mergeCells count="19">
    <mergeCell ref="A17:B17"/>
    <mergeCell ref="A18:B18"/>
    <mergeCell ref="A19:B19"/>
    <mergeCell ref="A20:B20"/>
    <mergeCell ref="A21:B21"/>
    <mergeCell ref="E2:L3"/>
    <mergeCell ref="N6:Q6"/>
    <mergeCell ref="A16:C16"/>
    <mergeCell ref="A6:B6"/>
    <mergeCell ref="C6:D6"/>
    <mergeCell ref="E6:F6"/>
    <mergeCell ref="G6:G7"/>
    <mergeCell ref="I6:M6"/>
    <mergeCell ref="A27:B27"/>
    <mergeCell ref="A22:B22"/>
    <mergeCell ref="A23:B23"/>
    <mergeCell ref="A24:B24"/>
    <mergeCell ref="A25:B25"/>
    <mergeCell ref="A26:B26"/>
  </mergeCells>
  <phoneticPr fontId="18" type="noConversion"/>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8388963-f70b-4b79-845e-af613b817a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8B2C1CD3C9CFA4DBA0FB323D69801CB" ma:contentTypeVersion="18" ma:contentTypeDescription="Create a new document." ma:contentTypeScope="" ma:versionID="54477572c0241477bf5d171fea124f18">
  <xsd:schema xmlns:xsd="http://www.w3.org/2001/XMLSchema" xmlns:xs="http://www.w3.org/2001/XMLSchema" xmlns:p="http://schemas.microsoft.com/office/2006/metadata/properties" xmlns:ns3="e8388963-f70b-4b79-845e-af613b817af0" xmlns:ns4="c28f654d-11bc-4b0b-a62a-35a55b2abb7c" targetNamespace="http://schemas.microsoft.com/office/2006/metadata/properties" ma:root="true" ma:fieldsID="436fa23cd3ef78956bfc0152b2969aa1" ns3:_="" ns4:_="">
    <xsd:import namespace="e8388963-f70b-4b79-845e-af613b817af0"/>
    <xsd:import namespace="c28f654d-11bc-4b0b-a62a-35a55b2abb7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MediaServiceSearchProperties" minOccurs="0"/>
                <xsd:element ref="ns3:_activity"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388963-f70b-4b79-845e-af613b817a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8f654d-11bc-4b0b-a62a-35a55b2abb7c"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SharingHintHash" ma:index="2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7F991C-7046-4BB9-A178-CDF41779DB46}">
  <ds:schemaRefs>
    <ds:schemaRef ds:uri="e8388963-f70b-4b79-845e-af613b817af0"/>
    <ds:schemaRef ds:uri="http://purl.org/dc/elements/1.1/"/>
    <ds:schemaRef ds:uri="http://schemas.microsoft.com/office/infopath/2007/PartnerControls"/>
    <ds:schemaRef ds:uri="http://schemas.microsoft.com/office/2006/documentManagement/types"/>
    <ds:schemaRef ds:uri="c28f654d-11bc-4b0b-a62a-35a55b2abb7c"/>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924002A-90D0-482A-B5CE-0F61B4405BF6}">
  <ds:schemaRefs>
    <ds:schemaRef ds:uri="http://schemas.microsoft.com/sharepoint/v3/contenttype/forms"/>
  </ds:schemaRefs>
</ds:datastoreItem>
</file>

<file path=customXml/itemProps3.xml><?xml version="1.0" encoding="utf-8"?>
<ds:datastoreItem xmlns:ds="http://schemas.openxmlformats.org/officeDocument/2006/customXml" ds:itemID="{F6ABA0AD-90FE-48F4-A4E5-AF55DDDEFC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388963-f70b-4b79-845e-af613b817af0"/>
    <ds:schemaRef ds:uri="c28f654d-11bc-4b0b-a62a-35a55b2abb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Veiledning</vt:lpstr>
      <vt:lpstr>Bilag_2A</vt:lpstr>
      <vt:lpstr>Bilag_6B</vt:lpstr>
      <vt:lpstr>Bilag_2C</vt:lpstr>
      <vt:lpstr>Totalevaluering</vt:lpstr>
      <vt:lpstr>hjelpeark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Helge Ekeren</dc:creator>
  <cp:lastModifiedBy>Jan Helge Ekeren</cp:lastModifiedBy>
  <dcterms:created xsi:type="dcterms:W3CDTF">2025-11-12T11:04:14Z</dcterms:created>
  <dcterms:modified xsi:type="dcterms:W3CDTF">2026-05-22T08:27:46Z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821336-263d-4940-a74c-ab7373b99eed_Enabled">
    <vt:lpwstr>true</vt:lpwstr>
  </property>
  <property fmtid="{D5CDD505-2E9C-101B-9397-08002B2CF9AE}" pid="3" name="MSIP_Label_50821336-263d-4940-a74c-ab7373b99eed_SetDate">
    <vt:lpwstr>2025-11-12T15:58:04Z</vt:lpwstr>
  </property>
  <property fmtid="{D5CDD505-2E9C-101B-9397-08002B2CF9AE}" pid="4" name="MSIP_Label_50821336-263d-4940-a74c-ab7373b99eed_Method">
    <vt:lpwstr>Standard</vt:lpwstr>
  </property>
  <property fmtid="{D5CDD505-2E9C-101B-9397-08002B2CF9AE}" pid="5" name="MSIP_Label_50821336-263d-4940-a74c-ab7373b99eed_Name">
    <vt:lpwstr>Internal</vt:lpwstr>
  </property>
  <property fmtid="{D5CDD505-2E9C-101B-9397-08002B2CF9AE}" pid="6" name="MSIP_Label_50821336-263d-4940-a74c-ab7373b99eed_SiteId">
    <vt:lpwstr>6735929c-9dbf-473b-9fc6-5fbdcd2c9fc4</vt:lpwstr>
  </property>
  <property fmtid="{D5CDD505-2E9C-101B-9397-08002B2CF9AE}" pid="7" name="MSIP_Label_50821336-263d-4940-a74c-ab7373b99eed_ActionId">
    <vt:lpwstr>fcc9efa9-b11e-45ff-af53-883f0d9501f0</vt:lpwstr>
  </property>
  <property fmtid="{D5CDD505-2E9C-101B-9397-08002B2CF9AE}" pid="8" name="MSIP_Label_50821336-263d-4940-a74c-ab7373b99eed_ContentBits">
    <vt:lpwstr>0</vt:lpwstr>
  </property>
  <property fmtid="{D5CDD505-2E9C-101B-9397-08002B2CF9AE}" pid="9" name="MSIP_Label_50821336-263d-4940-a74c-ab7373b99eed_Tag">
    <vt:lpwstr>10, 3, 0, 1</vt:lpwstr>
  </property>
  <property fmtid="{D5CDD505-2E9C-101B-9397-08002B2CF9AE}" pid="10" name="ContentTypeId">
    <vt:lpwstr>0x01010058B2C1CD3C9CFA4DBA0FB323D69801CB</vt:lpwstr>
  </property>
</Properties>
</file>